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table+xml" PartName="/xl/tables/table5.xml"/>
  <Override ContentType="application/vnd.openxmlformats-officedocument.spreadsheetml.table+xml" PartName="/xl/tables/table4.xml"/>
  <Override ContentType="application/vnd.openxmlformats-officedocument.spreadsheetml.table+xml" PartName="/xl/tables/table3.xml"/>
  <Override ContentType="application/vnd.openxmlformats-officedocument.spreadsheetml.table+xml" PartName="/xl/tables/table1.xml"/>
  <Override ContentType="application/vnd.openxmlformats-officedocument.spreadsheetml.table+xml" PartName="/xl/tables/table10.xml"/>
  <Override ContentType="application/vnd.openxmlformats-officedocument.spreadsheetml.table+xml" PartName="/xl/tables/table2.xml"/>
  <Override ContentType="application/vnd.openxmlformats-officedocument.spreadsheetml.table+xml" PartName="/xl/tables/table7.xml"/>
  <Override ContentType="application/vnd.openxmlformats-officedocument.spreadsheetml.table+xml" PartName="/xl/tables/table6.xml"/>
  <Override ContentType="application/vnd.openxmlformats-officedocument.spreadsheetml.table+xml" PartName="/xl/tables/table8.xml"/>
  <Override ContentType="application/vnd.openxmlformats-officedocument.spreadsheetml.table+xml" PartName="/xl/tables/table12.xml"/>
  <Override ContentType="application/vnd.openxmlformats-officedocument.spreadsheetml.table+xml" PartName="/xl/tables/table9.xml"/>
  <Override ContentType="application/vnd.openxmlformats-officedocument.spreadsheetml.table+xml" PartName="/xl/tables/table11.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spreadsheetml.comments+xml" PartName="/xl/comments5.xml"/>
  <Override ContentType="application/vnd.openxmlformats-officedocument.spreadsheetml.comments+xml" PartName="/xl/comments6.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puestas" sheetId="1" r:id="rId4"/>
    <sheet state="visible" name="Análisis económico" sheetId="2" r:id="rId5"/>
    <sheet state="visible" name="OAB" sheetId="3" r:id="rId6"/>
    <sheet state="visible" name="Ordenamiento" sheetId="4" r:id="rId7"/>
    <sheet state="visible" name="Estudios ambientales" sheetId="5" r:id="rId8"/>
    <sheet state="visible" name="Modelamiento" sheetId="6" r:id="rId9"/>
    <sheet state="visible" name="Coberturas - dron" sheetId="7" r:id="rId10"/>
    <sheet state="visible" name="Equipo 2025" sheetId="8" r:id="rId11"/>
    <sheet state="hidden" name="Equipo 2026" sheetId="9" r:id="rId12"/>
    <sheet state="visible" name="Alianzas" sheetId="10" r:id="rId13"/>
    <sheet state="visible" name="Cambio climático" sheetId="11" r:id="rId14"/>
    <sheet state="visible" name="Exp. Usuario" sheetId="12" r:id="rId15"/>
  </sheets>
  <definedNames>
    <definedName hidden="1" localSheetId="6" name="_xlnm._FilterDatabase">'Coberturas - dron'!$A$1:$J$55</definedName>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J62">
      <text>
        <t xml:space="preserve">@lydia.sanchez@ambientebogota.gov.co, Por favor completar información para cierre del plan de trabajo
_Asignado a LYDIA MILENA SANCHEZ NEIVA_
	-ADRIANA RANGEL RETAVISCA</t>
      </text>
    </comment>
    <comment authorId="0" ref="J60">
      <text>
        <t xml:space="preserve">@lydia.sanchez@ambientebogota.gov.co, Por favor completar información para cierre del plan de trabajo
_Asignado a LYDIA MILENA SANCHEZ NEIVA_
	-ADRIANA RANGEL RETAVISCA</t>
      </text>
    </comment>
    <comment authorId="0" ref="J58">
      <text>
        <t xml:space="preserve">@lydia.sanchez@ambientebogota.gov.co, por favor completar información para cierre del plan de trabajo
_Asignado a LYDIA MILENA SANCHEZ NEIVA_
	-ADRIANA RANGEL RETAVISCA</t>
      </text>
    </comment>
    <comment authorId="0" ref="J57">
      <text>
        <t xml:space="preserve">@lydia.sanchez@ambientebogota.gov.co, por favor completar información para cierre del plan de trabajo
_Asignado a LYDIA MILENA SANCHEZ NEIVA_
	-ADRIANA RANGEL RETAVISCA</t>
      </text>
    </comment>
    <comment authorId="0" ref="J19">
      <text>
        <t xml:space="preserve">@camila.moreno@ambientebogota.gov.co 
Actualizar
_Asignado a CAMILA VALENTINA MORENO PARRADO_
	-MARIANA UNDA VENEGAS</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J30">
      <text>
        <t xml:space="preserve">Está pendiente directriz de Javier sobre la continuidad de este ejercicio.
	-JASBLEADY CASTAÑEDA SOLANO</t>
      </text>
    </comment>
    <comment authorId="0" ref="A37">
      <text>
        <t xml:space="preserve">Pasar a la pestaña de estudios
	-MARIANA UNDA VENEGAS</t>
      </text>
    </comment>
    <comment authorId="0" ref="A40">
      <text>
        <t xml:space="preserve">@jasbleady.castaneda@ambientebogota.gov.co
_Asignado a JASBLEADY CASTAÑEDA SOLANO_
	-MARIANA UNDA VENEGAS
Qué es?
	-JASBLEADY CASTAÑEDA SOLANO</t>
      </text>
    </comment>
    <comment authorId="0" ref="G33">
      <text>
        <t xml:space="preserve">@jasbleady.castaneda@ambientebogota.gov.co
_Asignado a JASBLEADY CASTAÑEDA SOLANO_
	-MARIANA UNDA VENEGAS</t>
      </text>
    </comment>
    <comment authorId="0" ref="G28">
      <text>
        <t xml:space="preserve">@jasbleady.castaneda@ambientebogota.gov.co
_Asignado a JASBLEADY CASTAÑEDA SOLANO_
	-MARIANA UNDA VENEGAS</t>
      </text>
    </comment>
    <comment authorId="0" ref="H29">
      <text>
        <t xml:space="preserve">@jasbleady.castaneda@ambientebogota.gov.co 
¿cómo van con esto?
_Asignado a JASBLEADY CASTAÑEDA SOLANO_
	-MARIANA UNDA VENEGAS</t>
      </text>
    </comment>
    <comment authorId="0" ref="H11">
      <text>
        <t xml:space="preserve">@jasbleady.castaneda@ambientebogota.gov.co 
¿cómo van con esto?
_Asignado a JASBLEADY CASTAÑEDA SOLANO_
	-MARIANA UNDA VENEGAS</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H21">
      <text>
        <t xml:space="preserve">@alejandra.moreno@ambientebogota.gov.co 
¿cómo van con esto?
_Asignado a ALEJANDRA DEL PILAR MORENO PEREZ_
	-MARIANA UNDA VENEGAS</t>
      </text>
    </comment>
    <comment authorId="0" ref="H20">
      <text>
        <t xml:space="preserve">@alejandra.moreno@ambientebogota.gov.co 
¿cómo van con esto?
_Asignado a ALEJANDRA DEL PILAR MORENO PEREZ_
	-MARIANA UNDA VENEGAS
Avanzando pero aún no lo tengo terminado, este mes sale.
	-ALEJANDRA DEL PILAR MORENO PEREZ</t>
      </text>
    </comment>
    <comment authorId="0" ref="H13">
      <text>
        <t xml:space="preserve">@jose.cruz@ambientebogota.gov.co 
¿cómo van con esto?
_Asignado a JOSE FABIAN CRUZ HERRERA_
	-MARIANA UNDA VENEGAS</t>
      </text>
    </comment>
  </commentLi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A26">
      <text>
        <t xml:space="preserve">@daniel.bermudez@ambientebogota.gov.co
_Asignado a DANIEL ESTEBAN BERMUDEZ JIMENEZ_
	-MARIANA UNDA VENEGAS</t>
      </text>
    </comment>
    <comment authorId="0" ref="G13">
      <text>
        <t xml:space="preserve">@daniel.bermudez@ambientebogota.gov.co actualizar, por favor
_Asignado a DANIEL ESTEBAN BERMUDEZ JIMENEZ_
	-MARIANA UNDA VENEGAS</t>
      </text>
    </comment>
  </commentList>
</comments>
</file>

<file path=xl/comments5.xml><?xml version="1.0" encoding="utf-8"?>
<comments xmlns:r="http://schemas.openxmlformats.org/officeDocument/2006/relationships" xmlns="http://schemas.openxmlformats.org/spreadsheetml/2006/main" xmlns:xr="http://schemas.microsoft.com/office/spreadsheetml/2014/revision">
  <authors>
    <author/>
  </authors>
  <commentList>
    <comment authorId="0" ref="A67">
      <text>
        <t xml:space="preserve">@rodrigo.gonzalez@ambientebogota.gov.co
_Asignado a RODRIGO GONZALEZ FLORIAN_
	-MARIANA UNDA VENEGAS</t>
      </text>
    </comment>
    <comment authorId="0" ref="A65">
      <text>
        <t xml:space="preserve">@rodrigo.gonzalez@ambientebogota.gov.co
_Asignado a RODRIGO GONZALEZ FLORIAN_
	-MARIANA UNDA VENEGAS</t>
      </text>
    </comment>
    <comment authorId="0" ref="H28">
      <text>
        <t xml:space="preserve">@rodrigo.gonzalez@ambientebogota.gov.co
¿cómo van con esto?
_Asignado a RODRIGO GONZALEZ FLORIAN_
	-MARIANA UNDA VENEGAS</t>
      </text>
    </comment>
  </commentList>
</comments>
</file>

<file path=xl/comments6.xml><?xml version="1.0" encoding="utf-8"?>
<comments xmlns:r="http://schemas.openxmlformats.org/officeDocument/2006/relationships" xmlns="http://schemas.openxmlformats.org/spreadsheetml/2006/main" xmlns:xr="http://schemas.microsoft.com/office/spreadsheetml/2014/revision">
  <authors>
    <author/>
  </authors>
  <commentList>
    <comment authorId="0" ref="A36">
      <text>
        <t xml:space="preserve">@rodrigo.gonzalez@ambientebogota.gov.co
_Asignado a RODRIGO GONZALEZ FLORIAN_
	-MARIANA UNDA VENEGAS</t>
      </text>
    </comment>
  </commentList>
</comments>
</file>

<file path=xl/sharedStrings.xml><?xml version="1.0" encoding="utf-8"?>
<sst xmlns="http://schemas.openxmlformats.org/spreadsheetml/2006/main" count="2326" uniqueCount="863">
  <si>
    <t>Producto</t>
  </si>
  <si>
    <t>Actividad</t>
  </si>
  <si>
    <t>Prioridad</t>
  </si>
  <si>
    <t>Responsable</t>
  </si>
  <si>
    <t>Estado</t>
  </si>
  <si>
    <t>Fecha de inicio</t>
  </si>
  <si>
    <t>Fecha de finalización</t>
  </si>
  <si>
    <t>Fecha de cierre</t>
  </si>
  <si>
    <t>Documento</t>
  </si>
  <si>
    <t>Notas</t>
  </si>
  <si>
    <t>Índice de Calidad Ambiental Urbana</t>
  </si>
  <si>
    <t>Atrasado</t>
  </si>
  <si>
    <t>Adaptación al cambio climático</t>
  </si>
  <si>
    <t>Presupuesto de carbono</t>
  </si>
  <si>
    <t>Columna 1</t>
  </si>
  <si>
    <t xml:space="preserve">Diagnóstico y mapeo del flujo de información de los instrumentos económicos y financieros ambientales de la SDA </t>
  </si>
  <si>
    <t>Consolidacion de informacion tematica de instrumentos no monetarios y monetarios</t>
  </si>
  <si>
    <t>Muy alta</t>
  </si>
  <si>
    <t>ADRIANA RANGEL RETAVISCA</t>
  </si>
  <si>
    <t>Finalizada</t>
  </si>
  <si>
    <t>Diagnóstico_OCTUBRE_ IEFA_2024 (2).docx</t>
  </si>
  <si>
    <t>Consolidacion de informacion presupuestal instrumentos monetarios y no monetarios</t>
  </si>
  <si>
    <t>CAMILA VALENTINA MORENO PARRADO</t>
  </si>
  <si>
    <t>Análisis cualitativo y cuantitativo de los instrumentos consolidados</t>
  </si>
  <si>
    <t>Ejecución tablero cuatrienio SDA e instrumentos.xlsx</t>
  </si>
  <si>
    <t>Análisis comparativo de información presupuestal - generacion de graficas</t>
  </si>
  <si>
    <t>Revisión documento</t>
  </si>
  <si>
    <t>Alta</t>
  </si>
  <si>
    <t>MARIANA UNDA VENEGAS</t>
  </si>
  <si>
    <t>Ajustes documento</t>
  </si>
  <si>
    <t>20241210 Diagnóstico IEA Diciembre_final.docx</t>
  </si>
  <si>
    <t>Se encuentra en revisión de Javier Rojas</t>
  </si>
  <si>
    <t>Presentación de IEA</t>
  </si>
  <si>
    <t>Presentación Diagnostico IEA_ FINAL DICIEMBRE 2024.pptx</t>
  </si>
  <si>
    <t>Identificación de actores para el mapeo</t>
  </si>
  <si>
    <t>Flujograma SDA_Instrumentos Económicos.jpg</t>
  </si>
  <si>
    <t>Generación de gráfica del flujo de información</t>
  </si>
  <si>
    <r>
      <rPr>
        <rFont val="Candara"/>
        <color rgb="FF000000"/>
        <sz val="11.0"/>
      </rPr>
      <t>Marco conceptual</t>
    </r>
  </si>
  <si>
    <t>Solicitud y busqueda de informacion y apoyo la construcción de documento</t>
  </si>
  <si>
    <t>Marco conceptual EA.docx</t>
  </si>
  <si>
    <r>
      <rPr>
        <rFont val="Candara"/>
        <color rgb="FF000000"/>
        <sz val="11.0"/>
      </rPr>
      <t>Marco conceptual</t>
    </r>
  </si>
  <si>
    <t>Consolidación y apoyo a la construcción del documento</t>
  </si>
  <si>
    <t>Herramientas para visualización de los instrumentos económicos y financieros</t>
  </si>
  <si>
    <t>Realizar reuniones para concertar entre SER y DPSIA (equipo visor geográfico y equipo de instrumentos y análisis económicos)</t>
  </si>
  <si>
    <t>Media</t>
  </si>
  <si>
    <t>21062024_SDA-OT-VISOR.docx</t>
  </si>
  <si>
    <t>Realizar solicitud de información sobre PSA</t>
  </si>
  <si>
    <t>2024IE162258.pdf</t>
  </si>
  <si>
    <t>Verificar información remitida por la SER-PSA</t>
  </si>
  <si>
    <t>2024IE191740.pdf</t>
  </si>
  <si>
    <t>Realizar concertación para la publicación en el visor  de la capa de PSA</t>
  </si>
  <si>
    <t>EL equipo VGA realizó publicación de capa para uso institucional https://visorgeo.ambientebogota.gov.co/?lon=-74.111526&amp;lat=4.463558&amp;z=11&amp;l=5:1|168:1|167:1</t>
  </si>
  <si>
    <t>Realizar reuniones para concertar entre SER-CECAS y DPSIA (equipo visor geográfico y equipo de instrumentos y análisis económicos)</t>
  </si>
  <si>
    <t>Baja</t>
  </si>
  <si>
    <t>24092024_REUNION SER CECA DPSIA.docx</t>
  </si>
  <si>
    <t>Se realizó reunión con la compañera de CECA y el VGA y ya se solicitó información por medio de memorando</t>
  </si>
  <si>
    <t>Realizar solicitud de información sobre CECAS</t>
  </si>
  <si>
    <t>2024IE201853.pdf</t>
  </si>
  <si>
    <t>Verificar información remitida por la SER-CECAS</t>
  </si>
  <si>
    <t>CECAS</t>
  </si>
  <si>
    <t>Llego la información, está en proceso de cargue en el visor geográfico, aún no tiene link de visualización</t>
  </si>
  <si>
    <t>Realizar concertación para la publicación en el visor  de la capa de CECAS</t>
  </si>
  <si>
    <t>MEMORANDO 2024IE259534.pdf</t>
  </si>
  <si>
    <t>Se remitió memorando por parte de la SER y se encuentra en verificación por parte del equipo del VGA</t>
  </si>
  <si>
    <t>CECAS publicación en el VGA</t>
  </si>
  <si>
    <t>16122024_AYUDA DE MEMORIA CECAS-DPSIA.docx</t>
  </si>
  <si>
    <t>Se realizo piblicacion privada para los usuarios de la entidad: https://visorgeo.ambientebogota.gov.co/?lon=-74.053728&amp;lat=4.580945&amp;z=14&amp;l=5:NaN|171:1</t>
  </si>
  <si>
    <t>Documentos técnicos asociados a las propuestas de nuevos instrumentos económicos y/o financieros ambientales</t>
  </si>
  <si>
    <t>Realizar análisis económicos ambientales de los proyectos y/o estrategias que lo requiera</t>
  </si>
  <si>
    <t xml:space="preserve">
IEAF_Alianzas Estrategicas_CAEM-SDA.pptx
09122024_AYUDA DE MEMORIA RENOBO -SDA.docx
06112024_AYUDA DE MEMORIA SDA-RENOBO.docx</t>
  </si>
  <si>
    <r>
      <rPr>
        <rFont val="Candara"/>
        <color rgb="FF000000"/>
        <sz val="11.0"/>
      </rPr>
      <t>Documentos técnicos asociados a las propuestas de nuevos instrumentos económicos y/o financieros ambientales</t>
    </r>
  </si>
  <si>
    <t>Investigar y apoyar  propuestas para el programa de BCS</t>
  </si>
  <si>
    <t>BCS incentivos.docx</t>
  </si>
  <si>
    <r>
      <rPr>
        <rFont val="Candara"/>
        <color rgb="FF000000"/>
        <sz val="11.0"/>
      </rPr>
      <t>Documentos técnicos asociados a las propuestas de nuevos instrumentos económicos y/o financieros ambientales</t>
    </r>
  </si>
  <si>
    <t>Apoyar  y consolidar propuestas para el programa de BCS</t>
  </si>
  <si>
    <r>
      <rPr>
        <rFont val="Candara"/>
        <color rgb="FF000000"/>
        <sz val="11.0"/>
      </rPr>
      <t>Documentos técnicos asociados a las propuestas de nuevos instrumentos económicos y/o financieros ambientales</t>
    </r>
  </si>
  <si>
    <t>Realizar verificación de los documentos para la aprobación del marco de bonos verdes, sociales y sostenibles del distrito capital</t>
  </si>
  <si>
    <t>RESOLUCION V2</t>
  </si>
  <si>
    <r>
      <rPr>
        <rFont val="Candara"/>
        <color rgb="FF000000"/>
        <sz val="11.0"/>
      </rPr>
      <t>Documentos técnicos asociados a las propuestas de nuevos instrumentos económicos y/o financieros ambientales</t>
    </r>
  </si>
  <si>
    <t>MEMORANDO DE ENTENDIMIENTO</t>
  </si>
  <si>
    <t>Valoraciones económicas de la biodiversidad y sus servicios ecosistémicos</t>
  </si>
  <si>
    <t>Priorización de servicios ecosistémicos de las apuestas de la SDA</t>
  </si>
  <si>
    <t>Guia de la herramienta para la priorización de SE
Priorización de Servicios Ecosistémicos (respuestas)</t>
  </si>
  <si>
    <r>
      <rPr>
        <rFont val="Candara"/>
        <color rgb="FF000000"/>
        <sz val="11.0"/>
      </rPr>
      <t xml:space="preserve">Se adjunta link de instrumento para priorización de servicios ecositemicos
</t>
    </r>
    <r>
      <rPr>
        <rFont val="Candara"/>
        <color rgb="FF434343"/>
        <sz val="11.0"/>
        <u/>
      </rPr>
      <t>https://forms.gle/YNdiR38imnoKXeq86</t>
    </r>
  </si>
  <si>
    <t>Valoraciones económicas de los servicios ecosistémicos priorizados</t>
  </si>
  <si>
    <t>PPT Cerros Alcalde.docx</t>
  </si>
  <si>
    <t>Secciones del Informe del Estado de la Biodiversidad y de los Recursos Naturales de Bogotá</t>
  </si>
  <si>
    <t>Diagnostico RN y BD.docx</t>
  </si>
  <si>
    <t>Insumos de apoyo en las actividades del Plan Estadístico Distrital (PED)</t>
  </si>
  <si>
    <t>Asisitir a las actividades del PED</t>
  </si>
  <si>
    <t>ANA SOFIA MARINO GOMEZ</t>
  </si>
  <si>
    <t>PED</t>
  </si>
  <si>
    <t>Actividad que debe continuar en enero del 2025</t>
  </si>
  <si>
    <t>Elaboración de comunicaciones de las actividades del PED</t>
  </si>
  <si>
    <t xml:space="preserve">Inventarios  de oferta  y demanda de operaciones estadistcas  y registros administrativso de las entidad </t>
  </si>
  <si>
    <t>Actualización de los inventarios y registros administrativo</t>
  </si>
  <si>
    <t>24.12.2024_Informe de seguimiento a las tareas sobre la Información Estadística SDA.docx</t>
  </si>
  <si>
    <t xml:space="preserve">Inventarios  de oferta  y demanda de operaciones estadistcas  y registros administrativos de las entidad </t>
  </si>
  <si>
    <t xml:space="preserve">Revision de los inventarios y registros administrativos actualizados </t>
  </si>
  <si>
    <t xml:space="preserve">Análisis de la eficiencia y eficacia de instrumentos económicos y financieros ambientales de la SDA </t>
  </si>
  <si>
    <t>Solicitud de información de recaudo e inversión de los IEA vigentes en la SDA</t>
  </si>
  <si>
    <t xml:space="preserve">Cruce recaudo BogData </t>
  </si>
  <si>
    <r>
      <rPr>
        <rFont val="Candara"/>
        <color rgb="FF434343"/>
        <sz val="11.0"/>
        <u/>
      </rPr>
      <t xml:space="preserve">
</t>
    </r>
    <r>
      <rPr>
        <rFont val="Candara"/>
        <color rgb="FF1155CC"/>
        <sz val="11.0"/>
        <u/>
      </rPr>
      <t xml:space="preserve">Reunion SRHS 19032025
</t>
    </r>
  </si>
  <si>
    <t>Procesamiento de información del recaudo e inversión de los Instrumentos Económicos Ambientales - IEA vigentes en la SDA</t>
  </si>
  <si>
    <r>
      <rPr>
        <rFont val="Candara"/>
        <sz val="11.0"/>
      </rPr>
      <t xml:space="preserve">ANÁLISIS IEA
20062025_SDH-SDA.docx
</t>
    </r>
    <r>
      <rPr>
        <rFont val="Candara"/>
        <color rgb="FF1155CC"/>
        <sz val="11.0"/>
        <u/>
      </rPr>
      <t>TUA-TRV Minambiente</t>
    </r>
    <r>
      <rPr>
        <rFont val="Candara"/>
        <sz val="11.0"/>
      </rPr>
      <t xml:space="preserve">
</t>
    </r>
    <r>
      <rPr>
        <rFont val="Candara"/>
        <color rgb="FF1155CC"/>
        <sz val="11.0"/>
        <u/>
      </rPr>
      <t>https://drive.google.com/file/d/11uqmcg-DbJI4K5tuqFoxodTLv7X5SIBB/view?usp=sharing
https://drive.google.com/drive/folders/19prjU78b00wCoftZfSq9SwemD2vljk0f?usp=drive_link</t>
    </r>
  </si>
  <si>
    <r>
      <rPr>
        <rFont val="Candara"/>
        <b/>
        <color theme="1"/>
        <sz val="11.0"/>
      </rPr>
      <t xml:space="preserve">Durante el mes de junio: 
</t>
    </r>
    <r>
      <rPr>
        <rFont val="Candara"/>
        <color theme="1"/>
        <sz val="11.0"/>
      </rPr>
      <t xml:space="preserve">Se realizó articulación con Secretaría Distrital de Hacienda para resolver dudas frente al recaudo y distribución de los ingresos de los instrumentos económicos ambientales de la SDA. Se realizó solicitud a la subdirección del recurso hídrico y suelo, sobre el avance en la implementación de instrumentos económicos ambientales relacionados con el recurso hídrico 2024, como insumos para dar respuesta al MinAmbiente.
</t>
    </r>
    <r>
      <rPr>
        <rFont val="Candara"/>
        <b/>
        <color theme="1"/>
        <sz val="11.0"/>
      </rPr>
      <t xml:space="preserve">Durante el mes de julio:
</t>
    </r>
    <r>
      <rPr>
        <rFont val="Candara"/>
        <color theme="1"/>
        <sz val="11.0"/>
      </rPr>
      <t xml:space="preserve">Se consolidó y envió bajo memorando 2025EE143892 el reporte de instrumentos económicos ambientales relacionados con el recurso hídrico 2024 al MinAmbiente
</t>
    </r>
    <r>
      <rPr>
        <rFont val="Candara"/>
        <b/>
        <color theme="1"/>
        <sz val="11.0"/>
      </rPr>
      <t xml:space="preserve">Durante el mes agosto y septiembre: 
</t>
    </r>
    <r>
      <rPr>
        <rFont val="Candara"/>
        <color theme="1"/>
        <sz val="11.0"/>
      </rPr>
      <t xml:space="preserve">Se realizó depuración, validación y cruce de la información suministrada por la Subdirección de  Proyectos y Cooperación y Bogdata. Se inició la construcción del documento Evaluación de la eficiencia y eficacia de los Instrumentos Económicos de la Secretaría Distrital de Ambiente
</t>
    </r>
    <r>
      <rPr>
        <rFont val="Candara"/>
        <b/>
        <color theme="1"/>
        <sz val="11.0"/>
      </rPr>
      <t xml:space="preserve">Durante el mes Octubre
</t>
    </r>
    <r>
      <rPr>
        <rFont val="Candara"/>
        <color theme="1"/>
        <sz val="11.0"/>
      </rPr>
      <t xml:space="preserve">Se finaliza el documento "Evaluación de la eficiencia y eficacia de los Instrumentos Económicos de la Secretaría Distrital de Ambiente", se envía Javier Rojas para su revisión.
Se realizó la consolidación del análisis económico de CECAS a través de la relación costo beneficio con su respectivo procesamiento de datos.
</t>
    </r>
    <r>
      <rPr>
        <rFont val="Candara"/>
        <b/>
        <color theme="1"/>
        <sz val="11.0"/>
      </rPr>
      <t xml:space="preserve">Durante el mes Noviembre
</t>
    </r>
    <r>
      <rPr>
        <rFont val="Candara"/>
        <color theme="1"/>
        <sz val="11.0"/>
      </rPr>
      <t xml:space="preserve">Se apoyó el diseño del resumen ejecutivo del análisis económico de CECAS a través de la relación costo beneficio y Se realizó la ficha explicativa del análisis económico de CECAS a través de la relación costo beneficio </t>
    </r>
  </si>
  <si>
    <t>Apoyar la implementación y definición de información para la herramienta de territorialización de la inversión</t>
  </si>
  <si>
    <t>ADRIANA RANGEL RETAVISCA CAMILA VALENTINA MORENO PARRADO</t>
  </si>
  <si>
    <t>SPCI inversión act proy junio.xlsx</t>
  </si>
  <si>
    <r>
      <rPr>
        <rFont val="Candara"/>
        <color theme="1"/>
        <sz val="11.0"/>
      </rPr>
      <t xml:space="preserve">Actividad en conjunto con ordenamiento territorial
reuniones con OT, modelamiento y SPCI
</t>
    </r>
    <r>
      <rPr>
        <rFont val="Candara"/>
        <b/>
        <color theme="1"/>
        <sz val="11.0"/>
      </rPr>
      <t xml:space="preserve">Durante el mes de junio: 
</t>
    </r>
    <r>
      <rPr>
        <rFont val="Candara"/>
        <color theme="1"/>
        <sz val="11.0"/>
      </rPr>
      <t xml:space="preserve">Se continuó con el análisis de la inversión, puntualizando en las aclaraciones generadas por la SDH. 
</t>
    </r>
    <r>
      <rPr>
        <rFont val="Candara"/>
        <b/>
        <color theme="1"/>
        <sz val="11.0"/>
      </rPr>
      <t>Durante el  mes de agosto y Septiembre</t>
    </r>
    <r>
      <rPr>
        <rFont val="Candara"/>
        <color theme="1"/>
        <sz val="11.0"/>
      </rPr>
      <t xml:space="preserve">:
No se requieren acciones por parte del equipo de Análisis Económico, puesto que ya se definio con el área encargada que información se utilizara en la herramienta.
</t>
    </r>
  </si>
  <si>
    <t>Vincular en el software "arrow" o alguna herramienta de captura interna de información las variables para identificar las fuentes de inversión (inversión no menos del 1% de los ingresos corrientes, PSA, TUA y TRV) en cada una de las acciones de los proyectos de inversión de cada dirección o subdirección de la Entidad.</t>
  </si>
  <si>
    <t>Para este producto, dado el alcance de la herramienta debe eliminarse.</t>
  </si>
  <si>
    <t>Visualización de los instrumentos económicos ambientales vigentes en las herramientas de la SDA</t>
  </si>
  <si>
    <t>Apoyo en el diseño del flujograma interactivo de IEA, en una herramienta digital de la SDA - Construcción de contenido del micrositio de instrumentos económicos</t>
  </si>
  <si>
    <r>
      <rPr>
        <rFont val="Candara"/>
        <sz val="11.0"/>
      </rPr>
      <t xml:space="preserve">Documento micrositio.docx
</t>
    </r>
    <r>
      <rPr>
        <rFont val="Candara"/>
        <color rgb="FF1155CC"/>
        <sz val="11.0"/>
        <u/>
      </rPr>
      <t>https://drive.google.com/file/d/1ZaHInuWylRaPQhgsegqqFv7yR6f2XZhG/view?usp=drive_link
https://drive.google.com/file/d/1KjElwmoFEbFNZvvL_JE0r9hDmike1JuU/view?usp=drive_link
https://www.ambientebogota.gov.co/instrumentos-economicos-ambientales</t>
    </r>
  </si>
  <si>
    <r>
      <rPr>
        <rFont val="Candara"/>
        <sz val="11.0"/>
      </rPr>
      <t xml:space="preserve">En revisión de diseñador y comunicador
</t>
    </r>
    <r>
      <rPr>
        <rFont val="Candara"/>
        <b/>
        <sz val="11.0"/>
      </rPr>
      <t xml:space="preserve">Durante el mes de junio: 
</t>
    </r>
    <r>
      <rPr>
        <rFont val="Candara"/>
        <sz val="11.0"/>
      </rPr>
      <t xml:space="preserve">Se realizó seguimiento a la publicación del micrositio el cual a la fecha se encuentra en verificación por parte del equipo de comunicaciones
</t>
    </r>
    <r>
      <rPr>
        <rFont val="Candara"/>
        <b/>
        <sz val="11.0"/>
      </rPr>
      <t xml:space="preserve">Durante el mes de julio:
</t>
    </r>
    <r>
      <rPr>
        <rFont val="Candara"/>
        <sz val="11.0"/>
      </rPr>
      <t xml:space="preserve">Se validó la información del micrositio de instrumentos económicos ambiental entregado por los diseñadores y se remitió a revisión de mariana y esteban,  para su posterior aval del director y cargue en  el micrositio de la entidad.
</t>
    </r>
    <r>
      <rPr>
        <rFont val="Candara"/>
        <b/>
        <sz val="11.0"/>
      </rPr>
      <t xml:space="preserve">Durante el  mes de agosto y Septiembre:
</t>
    </r>
    <r>
      <rPr>
        <rFont val="Candara"/>
        <sz val="11.0"/>
      </rPr>
      <t xml:space="preserve">Se valido por parte del Director de la DPSIA  la publicación del micrositio, se genero ticket en la mesa de servicios para la pubicacion del micrositio en la wed de la Entidad
</t>
    </r>
    <r>
      <rPr>
        <rFont val="Candara"/>
        <b/>
        <sz val="11.0"/>
      </rPr>
      <t xml:space="preserve">Durante el mes Octubre
</t>
    </r>
    <r>
      <rPr>
        <rFont val="Candara"/>
        <sz val="11.0"/>
      </rPr>
      <t xml:space="preserve">Se publicó el micrositio de instrumentos económicos ambientales en la página web de la entidad en el enlace </t>
    </r>
    <r>
      <rPr>
        <rFont val="Candara"/>
        <color rgb="FF1155CC"/>
        <sz val="11.0"/>
        <u/>
      </rPr>
      <t>https://www.ambientebogota.gov.co/instrumentos-economicos-ambientales.</t>
    </r>
  </si>
  <si>
    <t>Acompañamiento del proceso de visualización con las Direcciones y Subdirecciones</t>
  </si>
  <si>
    <t>En curso</t>
  </si>
  <si>
    <t xml:space="preserve">MEMORANDO_PSAH.docx MEMORANDO_CECA.docx
</t>
  </si>
  <si>
    <r>
      <rPr>
        <rFont val="Candara"/>
        <b/>
        <color theme="1"/>
        <sz val="11.0"/>
      </rPr>
      <t xml:space="preserve">Durante el mes de junio:
</t>
    </r>
    <r>
      <rPr>
        <rFont val="Candara"/>
        <b val="0"/>
        <color theme="1"/>
        <sz val="11.0"/>
      </rPr>
      <t xml:space="preserve">Se remitió memorando con la solicitud de información de Certificados de estados de Conservación Ambiental para continuar con la construcción de capa geográfica en el Visor Geográfico Ambiental de la SDA. 
</t>
    </r>
    <r>
      <rPr>
        <rFont val="Candara"/>
        <b/>
        <color theme="1"/>
        <sz val="11.0"/>
      </rPr>
      <t xml:space="preserve">Durante el  mes de agosto y Septiembre:
</t>
    </r>
    <r>
      <rPr>
        <rFont val="Candara"/>
        <b val="0"/>
        <color theme="1"/>
        <sz val="11.0"/>
      </rPr>
      <t xml:space="preserve">Se remito correo a la Subdirección de Ecosistemas y Ruralidad, quienes se comprometieron para el mes de octubre remitir la información.
</t>
    </r>
    <r>
      <rPr>
        <rFont val="Candara"/>
        <b/>
        <color theme="1"/>
        <sz val="11.0"/>
      </rPr>
      <t>Durante el mes Octubre</t>
    </r>
    <r>
      <rPr>
        <rFont val="Candara"/>
        <b val="0"/>
        <color theme="1"/>
        <sz val="11.0"/>
      </rPr>
      <t xml:space="preserve">
Los profesionales de CECA informaron que para el mes de noviembre remitirán la respuesta al memorando con las capas de CECAs 2020- 2024
</t>
    </r>
    <r>
      <rPr>
        <rFont val="Candara"/>
        <b/>
        <color theme="1"/>
        <sz val="11.0"/>
      </rPr>
      <t xml:space="preserve">
</t>
    </r>
  </si>
  <si>
    <t>Validación y seguimiento de la visualización de los IEA</t>
  </si>
  <si>
    <r>
      <rPr>
        <rFont val="Candara"/>
        <sz val="11.0"/>
      </rPr>
      <t xml:space="preserve">05062025_SER-DPSIA PASH.docx
</t>
    </r>
    <r>
      <rPr>
        <rFont val="Candara"/>
        <color rgb="FF1155CC"/>
        <sz val="11.0"/>
        <u/>
      </rPr>
      <t>29072025_ACTA SER CECAS</t>
    </r>
  </si>
  <si>
    <r>
      <rPr>
        <rFont val="Candara"/>
        <b/>
        <color theme="1"/>
        <sz val="11.0"/>
      </rPr>
      <t xml:space="preserve">Durante el mes de junio:
</t>
    </r>
    <r>
      <rPr>
        <rFont val="Candara"/>
        <color theme="1"/>
        <sz val="11.0"/>
      </rPr>
      <t xml:space="preserve">Se realizó acompañamiento a la Subdirección de ecosistemas y ruralidad para verificar los atributos a disponer en el visor geográficos sobre los Pagos por Servicios Ambientales Hídricos Regionales (PSAHR)
</t>
    </r>
    <r>
      <rPr>
        <rFont val="Candara"/>
        <b/>
        <color theme="1"/>
        <sz val="11.0"/>
      </rPr>
      <t>Durante el mes de julio:</t>
    </r>
    <r>
      <rPr>
        <rFont val="Candara"/>
        <color theme="1"/>
        <sz val="11.0"/>
      </rPr>
      <t xml:space="preserve">
Se realizó acompañamiento a la subdirección de ecosistemas y ruralidad equipo de Certificados de estados de Conservación Ambiental, con el objeto de reconocer los formatos para el cargue de información en el Visor Geográfico Ambiental de la SDA.
</t>
    </r>
    <r>
      <rPr>
        <rFont val="Candara"/>
        <b/>
        <color theme="1"/>
        <sz val="11.0"/>
      </rPr>
      <t xml:space="preserve">Durante el  mes de agosto y Septiembre: 
</t>
    </r>
    <r>
      <rPr>
        <rFont val="Candara"/>
        <color theme="1"/>
        <sz val="11.0"/>
      </rPr>
      <t xml:space="preserve">Aún no se cuenta con la información por parte de  la Subdirección de ecosistemas y ruralidad, una vez se reciba la información se realizará validación de acuerdo a los criterios acordados. 
</t>
    </r>
    <r>
      <rPr>
        <rFont val="Candara"/>
        <b/>
        <color theme="1"/>
        <sz val="11.0"/>
      </rPr>
      <t>Durante el mes Octubre</t>
    </r>
    <r>
      <rPr>
        <rFont val="Candara"/>
        <color theme="1"/>
        <sz val="11.0"/>
      </rPr>
      <t xml:space="preserve">
Se revisó la respuesta al memorando 2025IE231998 para disponer la información de PSA regional en el Visor Geográfico, validando la información solicitada y la inclusión en el visor. El equipo de Visor realizó el cargue de las capas geográficas en el VGA.
</t>
    </r>
    <r>
      <rPr>
        <rFont val="Candara"/>
        <b/>
        <color theme="1"/>
        <sz val="11.0"/>
      </rPr>
      <t xml:space="preserve">Durante los meses de Noviembre y diciembre: </t>
    </r>
    <r>
      <rPr>
        <rFont val="Candara"/>
        <color theme="1"/>
        <sz val="11.0"/>
      </rPr>
      <t>Se realizó seguimiento al envio de la información sin embargo a la fecha 17/12/2025 no se ha remitido la información por parte del equipo de la Subdireccion de Biodiversidad.</t>
    </r>
  </si>
  <si>
    <t>Determinar la vinculación del sector privado y cooperación internacional por medio de instrumentos no monetarios de los existentes en la SDA</t>
  </si>
  <si>
    <t>CARACTERIZACION MECANISMOS DE  FINANCIAMIENTO</t>
  </si>
  <si>
    <r>
      <rPr>
        <rFont val="Candara"/>
        <b/>
        <color theme="1"/>
        <sz val="11.0"/>
      </rPr>
      <t xml:space="preserve">Durante el mes de junio:
</t>
    </r>
    <r>
      <rPr>
        <rFont val="Candara"/>
        <color theme="1"/>
        <sz val="11.0"/>
      </rPr>
      <t xml:space="preserve">Se continuó con la construcción del documento de caracterización de mecanismo de financiamiento para el cierre de brecha financiera de las necesidad de la entidad y respuesta de la política pública.
</t>
    </r>
    <r>
      <rPr>
        <rFont val="Candara"/>
        <b/>
        <color theme="1"/>
        <sz val="11.0"/>
      </rPr>
      <t>Durante el mes de julio:</t>
    </r>
    <r>
      <rPr>
        <rFont val="Candara"/>
        <color theme="1"/>
        <sz val="11.0"/>
      </rPr>
      <t xml:space="preserve">
Se realizó articulación con Secretaría Distrital de Hacienda con el objeto de reconocer las posibles acciones y aportes de la entidad en la implementación de nuevos instrumentos económicos ambientales en la SDA
</t>
    </r>
    <r>
      <rPr>
        <rFont val="Candara"/>
        <b/>
        <color theme="1"/>
        <sz val="11.0"/>
      </rPr>
      <t xml:space="preserve">Durante el  mes de agosto y Septiembre: 
</t>
    </r>
    <r>
      <rPr>
        <rFont val="Candara"/>
        <color theme="1"/>
        <sz val="11.0"/>
      </rPr>
      <t>De acuerdo a las indicaciones del Director de la DPSIA, se realiza cierre de esta actividad. En la carpeta se adjunta correo con las indicaciones remitidas por el director.</t>
    </r>
  </si>
  <si>
    <r>
      <rPr>
        <rFont val="Candara"/>
        <color rgb="FF000000"/>
        <sz val="11.0"/>
      </rPr>
      <t>Documentos técnicos asociados a las propuestas de nuevos instrumentos económicos y/o financieros ambientales</t>
    </r>
  </si>
  <si>
    <t xml:space="preserve">Revisión bibliográfica del diseño y funcionamiento de los IE priorizados para vinculación del sector privado y cooperación internacional </t>
  </si>
  <si>
    <t>DOCUMENTOS</t>
  </si>
  <si>
    <r>
      <rPr>
        <rFont val="Candara"/>
        <color rgb="FF000000"/>
        <sz val="11.0"/>
      </rPr>
      <t>Documentos técnicos asociados a las propuestas de nuevos instrumentos económicos y/o financieros ambientales</t>
    </r>
  </si>
  <si>
    <t xml:space="preserve">Análisis de capacidades de la SDA para el diseño e implementación de los IEA que vinculen el sector privado y cooperación internacional </t>
  </si>
  <si>
    <t xml:space="preserve">Caracterización Mecanismo de financiamiento
</t>
  </si>
  <si>
    <r>
      <rPr>
        <rFont val="Candara"/>
        <b/>
        <color theme="1"/>
        <sz val="11.0"/>
      </rPr>
      <t xml:space="preserve">Durante el mes de junio:
</t>
    </r>
    <r>
      <rPr>
        <rFont val="Candara"/>
        <color theme="1"/>
        <sz val="11.0"/>
      </rPr>
      <t xml:space="preserve">Se continuó con la construcción del documento de caracterización de mecanismo de financiamiento para el cierre de brecha financiera de las necesidad de la entidad y respuesta de la política pública.
</t>
    </r>
    <r>
      <rPr>
        <rFont val="Candara"/>
        <b/>
        <color theme="1"/>
        <sz val="11.0"/>
      </rPr>
      <t>Durante el mes de julio:</t>
    </r>
    <r>
      <rPr>
        <rFont val="Candara"/>
        <color theme="1"/>
        <sz val="11.0"/>
      </rPr>
      <t xml:space="preserve">
Se realizó articulación con Secretaría Distrital de Hacienda con el objeto de reconocer las posibles acciones y aportes de la entidad en la implementación de nuevos instrumentos económicos ambientales en la SDA.
</t>
    </r>
    <r>
      <rPr>
        <rFont val="Candara"/>
        <b/>
        <color theme="1"/>
        <sz val="11.0"/>
      </rPr>
      <t xml:space="preserve">Durante el  mes de agosto y Septiembre: </t>
    </r>
    <r>
      <rPr>
        <rFont val="Candara"/>
        <color theme="1"/>
        <sz val="11.0"/>
      </rPr>
      <t xml:space="preserve">
De acuerdo a las indicaciones del Director de la DPSIA, se realiza cierre de esta actividad. En la carpeta se adjunta correo con las indicaciones remitidas por el director.</t>
    </r>
  </si>
  <si>
    <r>
      <rPr>
        <rFont val="Candara"/>
        <color rgb="FF000000"/>
        <sz val="11.0"/>
      </rPr>
      <t>Documentos técnicos asociados a las propuestas de nuevos instrumentos económicos y/o financieros ambientales</t>
    </r>
  </si>
  <si>
    <t xml:space="preserve">Generar una propuesta técnica donde se evalúe la viabilidad técnica, financiera y operativa para la creación de IEA que vinculen el sector privado y cooperación internacional </t>
  </si>
  <si>
    <t>De acuerdo a las indicaciones del Director de la DPSIA, se realiza cierre de esta actividad. En la carpeta se adjunta correo con las indicaciones remitidas por el director.</t>
  </si>
  <si>
    <t xml:space="preserve">Diseño, construcción y validación de la herramienta de priorización de servicios ecosistémicos </t>
  </si>
  <si>
    <t>Guía para diligenciamiento de la herramienta SE.pdf Pieza sensibilización herramienta SE.jpg</t>
  </si>
  <si>
    <t xml:space="preserve">Aplicación de la herramienta validada y definición de servicios ecosistémicos </t>
  </si>
  <si>
    <t>VALORACIONES ECONOMICAS</t>
  </si>
  <si>
    <r>
      <rPr>
        <rFont val="Candara"/>
        <color theme="1"/>
        <sz val="11.0"/>
      </rPr>
      <t xml:space="preserve">Se amplía la aplicación del formulario hasta el 31 de mayo debido a la baja cantidad de respuestas
</t>
    </r>
    <r>
      <rPr>
        <rFont val="Candara"/>
        <b/>
        <color theme="1"/>
        <sz val="11.0"/>
      </rPr>
      <t xml:space="preserve">
</t>
    </r>
  </si>
  <si>
    <t>Verificación y solicitud de información necesaria para la aplicación de metodologías de valoración económica</t>
  </si>
  <si>
    <r>
      <rPr>
        <rFont val="Candara"/>
        <sz val="11.0"/>
      </rPr>
      <t xml:space="preserve">ANALISIS DE INFORMACION CUANTITATIVA S.E 1.3 Correo solicitud JBB.pdf Priorización de Servicios Ecosistémicos (respuestas)
</t>
    </r>
    <r>
      <rPr>
        <rFont val="Candara"/>
        <color rgb="FF1155CC"/>
        <sz val="11.0"/>
        <u/>
      </rPr>
      <t xml:space="preserve">https://drive.google.com/drive/folders/1PT9DNemfB5TR6-0uX4qG3RNWHcYzFDJl?usp=drive_link
</t>
    </r>
  </si>
  <si>
    <r>
      <rPr>
        <rFont val="Candara"/>
        <color theme="1"/>
        <sz val="11.0"/>
      </rPr>
      <t xml:space="preserve">Atrasada por la ampliación del tiempo de aplicación del formulario y se realizó ajuste de fechas en el plan del 30 de junio al 15 agosto 2025
</t>
    </r>
    <r>
      <rPr>
        <rFont val="Candara"/>
        <b/>
        <color theme="1"/>
        <sz val="11.0"/>
      </rPr>
      <t>Durante el mes de junio:</t>
    </r>
    <r>
      <rPr>
        <rFont val="Candara"/>
        <color theme="1"/>
        <sz val="11.0"/>
      </rPr>
      <t xml:space="preserve">
Se realizó verificación y consolidación de la bibliografía remitida en el google forms “herramienta de priorización de servicios ecosistémicos”.
Se realiza el procesamiento de resultados teniendo actualmente la priorización de los servicios ecosistémicos de aprovisionamiento de agua y regulación del suelo. 
Se proyectó solicitud al Jardín Botánico de Bogotá para obtener datos sobre investigaciones en valoraciones económicas y sociales del Catalogador de datos.
</t>
    </r>
    <r>
      <rPr>
        <rFont val="Candara"/>
        <b/>
        <color theme="1"/>
        <sz val="11.0"/>
      </rPr>
      <t xml:space="preserve">Durante el  mes de agosto y Septiembre: </t>
    </r>
    <r>
      <rPr>
        <rFont val="Candara"/>
        <color theme="1"/>
        <sz val="11.0"/>
      </rPr>
      <t xml:space="preserve">
De acuerdo a las indicaciones del Director de la DPSIA, se realiza cierre de esta actividad. En la carpeta se adjunta correo con las indicaciones remitidas por el director.
</t>
    </r>
  </si>
  <si>
    <r>
      <rPr>
        <rFont val="Candara"/>
        <sz val="11.0"/>
      </rPr>
      <t xml:space="preserve">Metodologia de analisis de la herramienta para la priorización de SE.docx
10092025_Acta reporte politica de bioversidad.docx
</t>
    </r>
    <r>
      <rPr>
        <rFont val="Candara"/>
        <color rgb="FF1155CC"/>
        <sz val="11.0"/>
        <u/>
      </rPr>
      <t>https://docs.google.com/document/d/1kMWN-P13568HPwtU1eoLc-cRy1gOIU5O/edit?usp=drive_link&amp;ouid=100983166948500556517&amp;rtpof=true&amp;sd=true</t>
    </r>
  </si>
  <si>
    <r>
      <rPr>
        <rFont val="Candara"/>
        <color theme="1"/>
        <sz val="11.0"/>
      </rPr>
      <t xml:space="preserve">Se inicia análisis y procesamiento de la información recolectada en la herramienta en el mes de junio
</t>
    </r>
    <r>
      <rPr>
        <rFont val="Candara"/>
        <b/>
        <color theme="1"/>
        <sz val="11.0"/>
      </rPr>
      <t xml:space="preserve">Durante el mes de junio: </t>
    </r>
    <r>
      <rPr>
        <rFont val="Candara"/>
        <color theme="1"/>
        <sz val="11.0"/>
      </rPr>
      <t xml:space="preserve">Se continuó con la construcción del documento que establece la metodología de análisis de información generada por la herramienta de priorización de servicios ecosistémicos
</t>
    </r>
    <r>
      <rPr>
        <rFont val="Candara"/>
        <b/>
        <color theme="1"/>
        <sz val="11.0"/>
      </rPr>
      <t>Durante el mes de julio:</t>
    </r>
    <r>
      <rPr>
        <rFont val="Candara"/>
        <color theme="1"/>
        <sz val="11.0"/>
      </rPr>
      <t xml:space="preserve">
Se finalizó y remitió a revisión al documento que establece la metodología de análisis de información generada por la herramienta de priorización de servicios ecosistémicos
</t>
    </r>
    <r>
      <rPr>
        <rFont val="Candara"/>
        <b/>
        <color theme="1"/>
        <sz val="11.0"/>
      </rPr>
      <t xml:space="preserve">Durante el mes de Agosto y septiembre: 
</t>
    </r>
    <r>
      <rPr>
        <rFont val="Candara"/>
        <color theme="1"/>
        <sz val="11.0"/>
      </rPr>
      <t>Se realizó articulación con el equipo de políticas de la dirección SPPA, con el objetivo de verificar que acciones se deben realizar para que otra dependencia de la entidad, de alcance a las acciones de valoración económica ambiental, en respuesta al plan de acción de la Política de Biodiversidad. Lo anterior de acuerdo a las indicaciones remitidas por el Director de la DPSIA.</t>
    </r>
    <r>
      <rPr>
        <rFont val="Candara"/>
        <b/>
        <color theme="1"/>
        <sz val="11.0"/>
      </rPr>
      <t xml:space="preserve">
Durante el mes Octubre</t>
    </r>
    <r>
      <rPr>
        <rFont val="Candara"/>
        <color theme="1"/>
        <sz val="11.0"/>
      </rPr>
      <t xml:space="preserve">
Se asiste a la reunión sobre las actividades de valoración económica del Plan de Acción de la Política para la Gestión de la Conservación de la Biodiversidad con la DGA para cambiar el responsable de la actividad.</t>
    </r>
  </si>
  <si>
    <t xml:space="preserve">Herramientas de modelación ambiental con componente económico </t>
  </si>
  <si>
    <t>Contribución de análisis económico para el modelo de optimización del 1% ingresos corrientes (OT, modelamiento, proyectos y análisis económico).</t>
  </si>
  <si>
    <t>SPCI inversión act proy.xlsx</t>
  </si>
  <si>
    <t>Trabajo conjunto con modelamiento</t>
  </si>
  <si>
    <t>Contribución de análisis económico para el relacionar el modelo ACRE con costos en salud (modelamiento, políticas, análisis económico)</t>
  </si>
  <si>
    <t>De acuerdo con los avances realizados por el equipo de modelamiento con la SDS, esta actividad se proyecta para dar alcance a partir del 2026</t>
  </si>
  <si>
    <t>Contribución de análisis económico para modelar zonas de riesgo climático y de construcción (modelamiento, análisis económico)</t>
  </si>
  <si>
    <t>De acuerdo a las necesidades proyectadas por el equipo de modelamiento, todos los esfuerzos se concentran en el desarrollo de la herramienta de territorialización, por lo cual esta actividad se proyecta dar alcance a partir del 2026</t>
  </si>
  <si>
    <t>Realizar aportes solicitados al informe Estado de la Biodiversidad y de los Recursos Naturales de Bogotá</t>
  </si>
  <si>
    <t>Fichas informe BD y RN</t>
  </si>
  <si>
    <t>Ajuste población</t>
  </si>
  <si>
    <t>Plan Estadístico Distrital (PED) sector ambiente</t>
  </si>
  <si>
    <t>Asistir a las actividades del PED</t>
  </si>
  <si>
    <r>
      <rPr>
        <rFont val="Candara"/>
        <sz val="11.0"/>
      </rPr>
      <t xml:space="preserve">Capacitaciones DANE
</t>
    </r>
    <r>
      <rPr>
        <rFont val="Candara"/>
        <color rgb="FF1155CC"/>
        <sz val="11.0"/>
        <u/>
      </rPr>
      <t>https://drive.google.com/file/d/1dAv7P37ezGH7Q20yaPNd_NBPf3n-SKiK/view?usp=drive_link</t>
    </r>
  </si>
  <si>
    <r>
      <rPr>
        <rFont val="Candara"/>
        <b/>
        <color theme="1"/>
        <sz val="11.0"/>
      </rPr>
      <t>Durante el mes de julio:</t>
    </r>
    <r>
      <rPr>
        <rFont val="Candara"/>
        <color theme="1"/>
        <sz val="11.0"/>
      </rPr>
      <t xml:space="preserve"> 
Asistencia a la mesa de estadísticas ambientales propiciada por el DANE, y a las capacitaciones de SICODE.
</t>
    </r>
    <r>
      <rPr>
        <rFont val="Candara"/>
        <b/>
        <color theme="1"/>
        <sz val="11.0"/>
      </rPr>
      <t xml:space="preserve">Durante el mes de septiembre: 
</t>
    </r>
    <r>
      <rPr>
        <rFont val="Candara"/>
        <color theme="1"/>
        <sz val="11.0"/>
      </rPr>
      <t xml:space="preserve">Se participó de la 3° Sesión equipo ejecutor Plan Estadístico Sectorial Ambiental
</t>
    </r>
    <r>
      <rPr>
        <rFont val="Candara"/>
        <b/>
        <color theme="1"/>
        <sz val="11.0"/>
      </rPr>
      <t xml:space="preserve">Durante el mes Octubre
</t>
    </r>
    <r>
      <rPr>
        <rFont val="Candara"/>
        <color theme="1"/>
        <sz val="11.0"/>
      </rPr>
      <t>Desde la DPSIA, se realizó contratación de una profesional quien se encargará de dar respuesta a todas las actividades del PED, por lo anterior se realizó empalme con Lydia Milena Sanchez el 23 de octubre</t>
    </r>
  </si>
  <si>
    <t>Elaboración de comunicaciones de las actividades del PED y gestión de reuniones</t>
  </si>
  <si>
    <t>PIEZAS COMUNICATIVASPresentación PED 2025 SDA.pptx 18072025_Socialización PED - SER.docx</t>
  </si>
  <si>
    <r>
      <rPr>
        <rFont val="Candara"/>
        <b/>
        <color theme="1"/>
        <sz val="11.0"/>
      </rPr>
      <t>Durante el mes de julio</t>
    </r>
    <r>
      <rPr>
        <rFont val="Candara"/>
        <color theme="1"/>
        <sz val="11.0"/>
      </rPr>
      <t>:
Socialización del PED con los equipos técnicos de la SER.</t>
    </r>
  </si>
  <si>
    <t>Elaboración del directorio del ecosistema de datos del sector ambiente</t>
  </si>
  <si>
    <t>Directorio del Ecosistema de Datos_Sector Ambiente_Final.xlsx</t>
  </si>
  <si>
    <t>Actualización de los inventarios de oferta, demanda y registros administrativo</t>
  </si>
  <si>
    <t>Documentos OOEE actualizados</t>
  </si>
  <si>
    <r>
      <rPr>
        <rFont val="Candara"/>
        <b/>
        <color theme="1"/>
        <sz val="11.0"/>
      </rPr>
      <t xml:space="preserve">Durante el mes de julio:
</t>
    </r>
    <r>
      <rPr>
        <rFont val="Candara"/>
        <b val="0"/>
        <color theme="1"/>
        <sz val="11.0"/>
      </rPr>
      <t xml:space="preserve">Se recibe un documento metodológico y un diccionario de datos de una operación estadística.
</t>
    </r>
    <r>
      <rPr>
        <rFont val="Candara"/>
        <b/>
        <color theme="1"/>
        <sz val="11.0"/>
      </rPr>
      <t xml:space="preserve">Durante el mes de agosto y septiembre: 
</t>
    </r>
    <r>
      <rPr>
        <rFont val="Candara"/>
        <b val="0"/>
        <color theme="1"/>
        <sz val="11.0"/>
      </rPr>
      <t xml:space="preserve">Se realizó actualización de los documentos de las OOEE de la SER y SCAAV
</t>
    </r>
    <r>
      <rPr>
        <rFont val="Candara"/>
        <b/>
        <color theme="1"/>
        <sz val="11.0"/>
      </rPr>
      <t xml:space="preserve">Durante el mes Octubre
</t>
    </r>
    <r>
      <rPr>
        <rFont val="Candara"/>
        <b val="0"/>
        <color theme="1"/>
        <sz val="11.0"/>
      </rPr>
      <t xml:space="preserve">Se realizó actualización de los documentos de las OOEE calidad de los ríos </t>
    </r>
  </si>
  <si>
    <t xml:space="preserve">Revisión de los inventarios de oferta, demanda y registros administrativos actualizados </t>
  </si>
  <si>
    <t xml:space="preserve">Formulario F1 y F3 actualizados </t>
  </si>
  <si>
    <r>
      <rPr>
        <rFont val="Candara"/>
        <b/>
        <color theme="1"/>
        <sz val="11.0"/>
      </rPr>
      <t>Durante el mes de julio:</t>
    </r>
    <r>
      <rPr>
        <rFont val="Candara"/>
        <color theme="1"/>
        <sz val="11.0"/>
      </rPr>
      <t xml:space="preserve"> 
Se realiza verificación en los formularios F1 de 3 operaciones estadísticas y 1 formulario F3 de un registro administrativo, todos con revisión de la SDP.
</t>
    </r>
    <r>
      <rPr>
        <rFont val="Candara"/>
        <b/>
        <color theme="1"/>
        <sz val="11.0"/>
      </rPr>
      <t xml:space="preserve">Durante el mes de agosto y septiembre: 
</t>
    </r>
    <r>
      <rPr>
        <rFont val="Candara"/>
        <color theme="1"/>
        <sz val="11.0"/>
      </rPr>
      <t xml:space="preserve">Se realizó actualización del inventario de OOEE, para el Plan Estadístico Sectorial Ambiente. 
</t>
    </r>
    <r>
      <rPr>
        <rFont val="Candara"/>
        <b/>
        <color theme="1"/>
        <sz val="11.0"/>
      </rPr>
      <t xml:space="preserve">Durante el mes Octubre
</t>
    </r>
    <r>
      <rPr>
        <rFont val="Candara"/>
        <color theme="1"/>
        <sz val="11.0"/>
      </rPr>
      <t>Se realizó actualización de los formatos F3 de residuos hospitalarios y llantas</t>
    </r>
  </si>
  <si>
    <t>Presentación y reporte a la Comisión Intersectorial de Estudios Económicos y de Información y Estadísticas - CIEEIE</t>
  </si>
  <si>
    <t>https://drive.google.com/drive/folders/139LX6J_TLb8Ntb8HQ_GFazuaqgpCiNrb?usp=drive_link</t>
  </si>
  <si>
    <r>
      <rPr>
        <rFont val="Candara"/>
        <color theme="1"/>
        <sz val="11.0"/>
      </rPr>
      <t xml:space="preserve">No se ha iniciado por que no se ha definido fecha ni plantilla, sin embargo, se han realizado reuniones mensuales de seguimiento con las demás entidades del sector ambiente para entender el avance en el cumplimiento de las actividades del plan de acción del PED que deben reportarse en esta reunión.
</t>
    </r>
    <r>
      <rPr>
        <rFont val="Candara"/>
        <b/>
        <color theme="1"/>
        <sz val="11.0"/>
      </rPr>
      <t xml:space="preserve">Durante el mes Octubre
</t>
    </r>
    <r>
      <rPr>
        <rFont val="Candara"/>
        <color theme="1"/>
        <sz val="11.0"/>
      </rPr>
      <t>El 02 de octubre se realizó presentación en la  Comisión Intersectorial de Estudios Económicos y de Información y Estadísticas - CIEEIE, sobre los avances del sector ambiente.</t>
    </r>
  </si>
  <si>
    <t>Diagnóstico de la Política de gestión de la información estadística de la Entidad en el marco del Modelo Integrado de Planeación y Gestión en la SDA</t>
  </si>
  <si>
    <t>Evaluación FURAG de la gestión de la información estadística de la SDA</t>
  </si>
  <si>
    <t>FURAG diligenciado 04042025.xlsx</t>
  </si>
  <si>
    <r>
      <rPr>
        <rFont val="Candara"/>
        <color theme="1"/>
        <sz val="11.0"/>
      </rPr>
      <t xml:space="preserve">No se ha iniciado por que no se ha definido fecha ni plantilla, sin embargo, se han realizado reuniones mensuales de seguimiento con las demás entidades del sector ambiente para entender el avance en el cumplimiento de las actividades del plan de acción del PED que deben reportarse en esta reunión.
</t>
    </r>
    <r>
      <rPr>
        <rFont val="Candara"/>
        <b/>
        <color theme="1"/>
        <sz val="11.0"/>
      </rPr>
      <t xml:space="preserve">Durante el mes Octubre
</t>
    </r>
    <r>
      <rPr>
        <rFont val="Candara"/>
        <color theme="1"/>
        <sz val="11.0"/>
      </rPr>
      <t>El 02 de octubre se realizó presentación en la COMISIÓN INTERSECTORIAL DE ESTUDIOS ECONÓMICOS Y DE INFORMACIÓN Y ESTADÍSTICAS DEL DISTRITO CAPITAL - CIEEIE</t>
    </r>
  </si>
  <si>
    <t>Elaboración del manual del PED para la SDA dentro de los procesos del MIPG</t>
  </si>
  <si>
    <r>
      <rPr>
        <rFont val="Candara"/>
        <sz val="11.0"/>
      </rPr>
      <t xml:space="preserve">Manual guía PED vf 29052025.docx
Diagnóstico PGIE.docx
</t>
    </r>
    <r>
      <rPr>
        <rFont val="Candara"/>
        <color rgb="FF1155CC"/>
        <sz val="11.0"/>
        <u/>
      </rPr>
      <t xml:space="preserve">https://drive.google.com/drive/folders/1XERWYkwtBlnxWkU94R-B58G1rW-5cVs8?usp=drive_link
</t>
    </r>
  </si>
  <si>
    <r>
      <rPr>
        <rFont val="Candara"/>
        <b/>
        <color theme="1"/>
        <sz val="11.0"/>
      </rPr>
      <t xml:space="preserve">No se han recibido comentarios adicionales a lo que ya fue entregado.
</t>
    </r>
    <r>
      <rPr>
        <rFont val="Candara"/>
        <b val="0"/>
        <color theme="1"/>
        <sz val="11.0"/>
      </rPr>
      <t>Durante el mes de Septiembre: se realizó diseño del procedimiento  Identificación, seguimiento y actualización de registros administrativos y operaciones estadísticas de la SDA</t>
    </r>
  </si>
  <si>
    <t>Cumplimiento del reporte y actividades del Plan de Adecuación y Sostenibilidad</t>
  </si>
  <si>
    <t>PAyS - MIPG - propuesta gestión estadisitica 2025v2.xlsx Formulario F1 y F3 actualizados Documentos OOEE actualizados</t>
  </si>
  <si>
    <r>
      <rPr>
        <rFont val="Candara"/>
        <color theme="1"/>
        <sz val="11.0"/>
      </rPr>
      <t xml:space="preserve">Actualización de actividades del mes de julio con Karol Torres, se comparte la carpeta con los soportes.
</t>
    </r>
    <r>
      <rPr>
        <rFont val="Candara"/>
        <b/>
        <color theme="1"/>
        <sz val="11.0"/>
      </rPr>
      <t xml:space="preserve">Durante el mes Octubre
</t>
    </r>
    <r>
      <rPr>
        <rFont val="Candara"/>
        <color theme="1"/>
        <sz val="11.0"/>
      </rPr>
      <t>Se realizó el reporte de actividades del Plan Estadístico Distrital al PAYS y a la SDP.</t>
    </r>
  </si>
  <si>
    <t>Administración del OAB</t>
  </si>
  <si>
    <t>Gestión y seguimiento de indicadores</t>
  </si>
  <si>
    <t>JASBLEADY CASTAÑEDA SOLANO</t>
  </si>
  <si>
    <t>Observatorios ambientales</t>
  </si>
  <si>
    <t>Julian Santiago Beltrán Contreras</t>
  </si>
  <si>
    <t>6. INFORMES MENSUALES</t>
  </si>
  <si>
    <t>Gestión tecnológica de portales y gestor de indicadores</t>
  </si>
  <si>
    <t>JUAN PABLO BOLANOS TAMOYO</t>
  </si>
  <si>
    <t>Divulgación de información</t>
  </si>
  <si>
    <t>DANIEL FLOREZ CAMELO</t>
  </si>
  <si>
    <t>Informe mensual de gestión</t>
  </si>
  <si>
    <t>SULLEY JISETH DELGADO BRAVO</t>
  </si>
  <si>
    <t>Se realiza mes vencido y se consolida en diciembre a cierre anual.</t>
  </si>
  <si>
    <t>Campañas de caracterización poblacional OAB</t>
  </si>
  <si>
    <t>https://docs.google.com/forms/d/1zDWUv62VW3Q6tKf4jNBA_EA2nM6FjYAFuUDWo5HRpeM/preview</t>
  </si>
  <si>
    <t>Se realiza la modificación de la fecha de cierre de la herramienta, dado que el formulario del Estudio de Públicos se pondrá a disposición del público a partir del 7 de noviembre de 2025. No obstante, considerando las bajas visitas que actualmente presenta el OAB en comparación con los demás meses, se propone implementar la herramienta durante seis meses, con el fin de obtener datos más amplios posteriores al periodo vacacional del público académico.</t>
  </si>
  <si>
    <t>Divulgaciones OAB</t>
  </si>
  <si>
    <t>Diseño de divulgaciones</t>
  </si>
  <si>
    <t>2024</t>
  </si>
  <si>
    <t>Gestión de divulgación</t>
  </si>
  <si>
    <t>Ejercicio de divulgación</t>
  </si>
  <si>
    <t>Equipo OAB</t>
  </si>
  <si>
    <t>StoryMaps - Zonas de Conservación</t>
  </si>
  <si>
    <t>Construcción de fichas de contenido</t>
  </si>
  <si>
    <t>Fichas contenido StoryMaps</t>
  </si>
  <si>
    <t>Consecución de contenidos Story maps</t>
  </si>
  <si>
    <t>REDH y PEDM</t>
  </si>
  <si>
    <t>Diseño StoryMaps en ArcGis Enterprise</t>
  </si>
  <si>
    <t>LEONARDO GIL ARENAS</t>
  </si>
  <si>
    <t>Agregar nombre de especie y nombre de autor</t>
  </si>
  <si>
    <t>Contenidos cerros orientales</t>
  </si>
  <si>
    <t>Publicación</t>
  </si>
  <si>
    <t>Se realizó el lanzamiento de la herramienta en el Congreso de la Bogotaneidad, evento liderado por el Laboratorio de Gobierno GO-Lab de la Secretaría General. En este espacio se socializó la herramienta, la cual se encuentra actualmente publicada en el OAB, y se han iniciado gestiones para su divulgación a través de diferentes entidades y plataformas, entre ellas IDECA.</t>
  </si>
  <si>
    <t>Guía Bogotá Silvestre</t>
  </si>
  <si>
    <t xml:space="preserve">Elaboración de descripciones para aves, mamíferos y herpetos adicionales y peces. </t>
  </si>
  <si>
    <t xml:space="preserve">Gina Alejandra Patiño Pescador </t>
  </si>
  <si>
    <t>https://oab.ambientebogota.gov.co/aves-en-bogota/</t>
  </si>
  <si>
    <t>Compilación de fotografías para cada especie</t>
  </si>
  <si>
    <t>Diseño de plantilla para cargue de información en el portal del OAB</t>
  </si>
  <si>
    <t>leonardo.gil@ambientebogota.gov.co</t>
  </si>
  <si>
    <t>https://oab.ambientebogota.gov.co/fauna/</t>
  </si>
  <si>
    <t>Desarrollo tecnológico en el portal OAB</t>
  </si>
  <si>
    <t>Publicación en portal OAB</t>
  </si>
  <si>
    <t>Relanzamiento</t>
  </si>
  <si>
    <t>Se realizó el cargue y la publicación de 138 sonidos de aves, así como la descripción de 38 nuevas especies, las cuales serán complementadas con fotografías que se están gestionando mediante procesos de participación ciudadana.</t>
  </si>
  <si>
    <t>Test ambiental ¿qué tanto sabes del ambiente de Bogotá?</t>
  </si>
  <si>
    <t>Diseño de preguntas</t>
  </si>
  <si>
    <t>https://oab.ambientebogota.gov.co/que-tanto-sabes-sobre-ambiente-bogota/</t>
  </si>
  <si>
    <t>Lanzamiento</t>
  </si>
  <si>
    <t xml:space="preserve">Se han realizado actividades de divulgación adicionales para fortalecer el uso de la herramienta. </t>
  </si>
  <si>
    <t>Medición de percepción ambiental - fase necesidades</t>
  </si>
  <si>
    <t>Identificación de necesidades</t>
  </si>
  <si>
    <t>Gina Alejandra Patiño Pescador</t>
  </si>
  <si>
    <t>Encuesta Percepción Ambiental Distrital</t>
  </si>
  <si>
    <t>Definición de ruta de avance y ajuste al plan de trabajo.</t>
  </si>
  <si>
    <t>Encuesta de percepción ambiental - fase diseño</t>
  </si>
  <si>
    <t>Diseño estadístico</t>
  </si>
  <si>
    <t xml:space="preserve">Se han recopilado las necesidades de todas las entidades del distrito a partir de las cuales se realizó una primera batería de preguntas que requiere validación estadística. </t>
  </si>
  <si>
    <t>Alianzas productos de estudios ambientales</t>
  </si>
  <si>
    <t>Generación  de alianzas</t>
  </si>
  <si>
    <t>Por ajustes solicitados por la Dirección Legal Ambiental, se generó un reproceso en la firma del memorando de entendimiento. En este sentido, el documento se encuentra nuevamente en manos de la Universidad Jorge Tadeo Lozano, a la espera de la firma del rector, para posteriormente ser suscrito por la secretaria Adriana Soto, de la Secretaría Distrital de Ambiente.</t>
  </si>
  <si>
    <t>Arrow datos</t>
  </si>
  <si>
    <t>Consolidación de ficha técnica del dato</t>
  </si>
  <si>
    <t>Ficha técnica Arrow  copy datos SDA.docx</t>
  </si>
  <si>
    <t xml:space="preserve">Ya fue revisada por Javier Rojas. </t>
  </si>
  <si>
    <t>Desarrollo tecnológico de acuerdo a seguimiento</t>
  </si>
  <si>
    <t>PPT ARROW Datos</t>
  </si>
  <si>
    <t xml:space="preserve">Se relizó capacitación para directivos, con asistencia de 3 de ellos. </t>
  </si>
  <si>
    <t>Generación de enlaces y requerimientos a las áreas de la SDA</t>
  </si>
  <si>
    <t>Datos posibles sistema interno Arrow Copy.xlsx</t>
  </si>
  <si>
    <t xml:space="preserve">Fueron creados los usuarios para directivos, la herramienta se encuentra ok. Los directivos deben crear sus contraseñas y empezar a implementarla. </t>
  </si>
  <si>
    <t>Formulación del procedimiento para MIPG</t>
  </si>
  <si>
    <t>Manual de uso - Arrow Datos - 2025.pdf</t>
  </si>
  <si>
    <t>Se remitió la versión del procedimiento al equipo MIPG, quien realizó algunos ajustes que fueron debidamente subsanados. No obstante, debido a la reestructuración de la entidad, se está a la espera de las orientaciones de los directivos para efectuar los ajustes correspondientes en la ruta de creación y aprobación de datos.</t>
  </si>
  <si>
    <t>Informe OAB para SDP</t>
  </si>
  <si>
    <t>Reporte de metas Acuerdo distrital 871</t>
  </si>
  <si>
    <t>Metas 2025</t>
  </si>
  <si>
    <t xml:space="preserve">Fue enviado el informe  de primer semestre el día 08 de agosto de 2025 de acuerdo a solicitud de SDP. El siguiente informe será solicitado por la SDP en el mes de noviembre. </t>
  </si>
  <si>
    <t>Indicadores de ciudad</t>
  </si>
  <si>
    <t>Concepto y análisis</t>
  </si>
  <si>
    <t>Modelo calidad ambiental Bogotá</t>
  </si>
  <si>
    <t>Está pendiente realizar la reunión con el director de Planeación o recibir las indicaciones correspondientes en relación con el avance de este instrumento.</t>
  </si>
  <si>
    <t>Diseño metodológico</t>
  </si>
  <si>
    <t>No iniciada</t>
  </si>
  <si>
    <t xml:space="preserve">Posterior a la unificación de los datos desde el OAB, la información fue entregada al equipo de modelamiento para la elaboración del modelo correspondiente, que permita avanzar en la creación de un índice. Se encuentra pendiente el desarrollo de un documento conjunto sobre las conclusiones del mismo. </t>
  </si>
  <si>
    <t>Aplicación y adopción</t>
  </si>
  <si>
    <t>Informe indicadores río Bogotá</t>
  </si>
  <si>
    <t>Desarrollo de informes mensuales</t>
  </si>
  <si>
    <t>4. INFORMES MENSUALES</t>
  </si>
  <si>
    <t>Se realizó el cierre del sistema ORARBO el 30 de septiembre. Actualmente, se están elaborando los informes correspondientes para el MADS, con base en la información resguardada como respaldo (backup).</t>
  </si>
  <si>
    <t>Fortalecimiento de indicadores</t>
  </si>
  <si>
    <t xml:space="preserve">Diseño y avance del proceso de fortalecimiento. </t>
  </si>
  <si>
    <t>Fortalecimiento de indicadores OAB</t>
  </si>
  <si>
    <t>Posterior a la realización del diagnóstico de los indicadores del OAB, se elaboró una matriz para evaluar el nivel de pertinencia y el cumplimiento de los criterios establecidos en el Manual de Indicadores. Posteriormente, se llevaron a cabo reuniones con cada una de las áreas y dependencias líderes de los indicadores, con el fin de compartir las apreciaciones y la propuesta de fortalecimiento. Asimismo, se enviaron comunicaciones oficiales en las que se adjuntaron las actas de reunión y las respectivas propuestas de fortalecimiento. Se encuentra pendiente recibir respuesta de las áreas para iniciar los procesos de ajuste correspondientes.</t>
  </si>
  <si>
    <t xml:space="preserve">Análisis multitemporal de coberturas RDH Juan Amarillo, Jaboque y Córdoba y Niza </t>
  </si>
  <si>
    <t xml:space="preserve">Realizar el  análaisis multitemporal de coberturas con la información disponible a la fecha de las RDH Juan Amarillo, Jaboque y Córdoba y Niza </t>
  </si>
  <si>
    <t>ALEJANDRA DEL PILAR MORENO PEREZ</t>
  </si>
  <si>
    <t>Análisis multitemporal RDH priorizadas _ V1.2_24052024.docx</t>
  </si>
  <si>
    <t xml:space="preserve">Documento en Drive, atentos para realizar ajustes o complementos en caso de ser necesario. </t>
  </si>
  <si>
    <t>Elaborar las salidas gráficas del análisis multitemporal</t>
  </si>
  <si>
    <t>EDUARD FELIPE MORA BORRERO</t>
  </si>
  <si>
    <t>Análisis histórico Avenida Longitudinal de Occidente y su relación con la Estructura Ecológica Principal</t>
  </si>
  <si>
    <t xml:space="preserve">Realizar un análisis histórico del proyecto vial Avenida Longitudinal de Occidente (ALO), a la luz de la planeación ambiental del Distrito Capital. </t>
  </si>
  <si>
    <t>SERGIO RAMIRO BURGOS ROMERO</t>
  </si>
  <si>
    <t>Análisis Histórico Avenida Longitudinal de Occidente y su relación con la Estructura Ecológica Principal.docx</t>
  </si>
  <si>
    <t xml:space="preserve">Documento en Drive, revisado Mariana, actualmente se elabora el documento resumen para entrega al Director. </t>
  </si>
  <si>
    <t>Revisión</t>
  </si>
  <si>
    <t>https://docs.google.com/document/d/1jVOnA0cFsDaRhO4y38ynwMD9iwla_wNY/edit?usp=sharing&amp;ouid=116830420414265237884&amp;rtpof=true&amp;sd=true</t>
  </si>
  <si>
    <t>Análisis comparativo de la Estructura Ecológica Principal: Decreto 190 vs. Decreto 555 de 2021</t>
  </si>
  <si>
    <t>Evaluar comparativamente los cambios en la Estructura Ecológica Principal (EEP) definida en el Decreto 190 de 2004 y el Decreto 555 de 2021 actualmente vigente, a fin de identificar y analizar los avances implementados.</t>
  </si>
  <si>
    <t>Análisis Comparativo de la Estructura Ecológica Principal_ Decreto 190 vs. Decreto 555 de 2021.docx</t>
  </si>
  <si>
    <t>Insumos para el Plan de Renaturalización Urbana</t>
  </si>
  <si>
    <t xml:space="preserve">Delimitar espacialmente las zonas prioritarias de intervención para la renaturalización urbana en función de los resultados del análisis espacial. </t>
  </si>
  <si>
    <t>Insumos para el Plan de Renaturalización Urbana.docx</t>
  </si>
  <si>
    <t>Se cuenta con un documento incial que ha sido presentado a directivos pero sujeto a cambios y requerimientos de acuerdo a nuevas variables que se van definiendo internamente y con inusmos de otras entidades distritales.</t>
  </si>
  <si>
    <t>Identificar y analizar las variables ambientales y sociales relevantes para determinar las zonas que más se beneficiarían de los procesos de renaturalización.</t>
  </si>
  <si>
    <t>Desarrollar y aplicar una metodología de análisis espacial que combine las variables sociales y ambientales, para crear un mapa de priorización de zonas para la renaturalización urbana.</t>
  </si>
  <si>
    <t>Modelo Arcgis Pro</t>
  </si>
  <si>
    <t xml:space="preserve">Se cuenta con un documento incial que ha sido presentado a directivos pero sujeto a cambios y requermientos de acuerdo a nuevas variables que se van definiendo internamente y con inusmos de otras entidades distritales. Adicionalmente se consolidó la base de datos geográficos del análisis y se elaboró el diagrama del flujo de trabajo de los geoprocesos utilizados para identificar zonas prioritarias para la renaturalización urbana, empleando la herramienta ModelBuilder de ArcGIS Pro </t>
  </si>
  <si>
    <t xml:space="preserve">Consolidar la base de datos geográfica </t>
  </si>
  <si>
    <t>Zonas_prioritarias_renaturalizacion_26082024.gdb.zip</t>
  </si>
  <si>
    <t xml:space="preserve">Se cuenta con un documento incial que ha sido presentado a directivos pero sujeto a cambios y requermientos de acuerdo a nuevas variables que se van definiendo internamente y con inusmos de otras entidades distritales. Adicionalmente se consolido la base de datos geográficos del análisis y se elaboró el diagrama del flujo de trabajo de los geoprocesos utilizados para identificar zonas prioritarias para la renaturalización urbana, empleando la herramienta ModelBuilder de ArcGIS Pro </t>
  </si>
  <si>
    <t>Generación de salidas gráficas para la presentación : "Articulación Secretarías Distritales de Ambiente y Educación".</t>
  </si>
  <si>
    <t>240927. Reunion SDA - SED.pptx</t>
  </si>
  <si>
    <t>Socialización EEP 190 vs 555</t>
  </si>
  <si>
    <t>Desarrollo de dos jornadas presenciales de socialización de los resultados del análisis comparativo de la EEP Decreto 190 vs. Decreto 555</t>
  </si>
  <si>
    <r>
      <rPr>
        <rFont val="Candara"/>
        <b/>
        <color rgb="FF000000"/>
        <sz val="11.0"/>
      </rPr>
      <t xml:space="preserve">Una vez se cuente con la aprobación del documento cargado para revisión se definirá la estrategia de socialización y se programarán las jornadas. </t>
    </r>
    <r>
      <rPr>
        <rFont val="Candara"/>
        <b/>
        <color rgb="FFFF0000"/>
        <sz val="11.0"/>
      </rPr>
      <t xml:space="preserve">Para este producto se está coordinando con la OPEL la particpacion en un curso microlearning de la Estructura Ecológica Principal donde puede ser incorporado un modulo relacinado con cambios EEP 190 y 555. Este trabajo implicará generación cartografia para el curso y al preparación del modulo. </t>
    </r>
  </si>
  <si>
    <t>Tablero de control Territorialización SDA</t>
  </si>
  <si>
    <t>Gestión de la información geográfica y desarrollo de un tablero control para el seguimiento de la territorialización de la  inversión de la SDA</t>
  </si>
  <si>
    <t>Fernando Santa García</t>
  </si>
  <si>
    <t>https://mapas.ambientebogota.gov.co/portal/apps/dashboards/f2f4218cc22d42a7a3e3b8ef17f42c45</t>
  </si>
  <si>
    <t xml:space="preserve">Se han realizado avances de acuerdo a los requermientos del profesional Andres Garzón de la SPCI. En este producto se ha contado con el apoyo de las profesioanles Luz Patricia Romero y Angela Castañeda del grupo de modelamiento y ahora seguimieto de la SPPA. Para el 20 de agosto se agendó reunión para hacer presenntación al Director de Planeación del estado de avance.  </t>
  </si>
  <si>
    <t>IGOTA (Infraestructura de Información Geográfica para el Ordenamiento Territorial Ambiental de Bogotá)</t>
  </si>
  <si>
    <t>Gestión y publicación de la información geográfica en el Visor Geográfico Ambiental y en las plataformas de Ideca en cumplimiento con la normatividad</t>
  </si>
  <si>
    <t xml:space="preserve">Actividad Permanente </t>
  </si>
  <si>
    <t>Storymaps de áreas protegidas</t>
  </si>
  <si>
    <t xml:space="preserve">Apoyo Técnico y capacitación para  el diseño Story Maps DPSIA y Equipo Estudios Ambientales </t>
  </si>
  <si>
    <t xml:space="preserve">Apoyo Técnico y cartográfico para  el diseño Story Maps DPSIA y Equipo Estudios Ambientales </t>
  </si>
  <si>
    <t>Actualización y desarrollos continuos del Visor Geográfico Ambiental, de acuerdo a requerimientos del sistema y solicitudes de usuarios.</t>
  </si>
  <si>
    <t>Implementar el Plan de Mejoras y Desarrollos del Visor Geográfico Ambiental, de acuerdo a requerimientos identificados en el grupo de Ordenamiento (Bases de Datos Espaciales, Integración de                                                                                                                                Sistemas, requerimientos de mejoras de interfaz, correcciones de incidencias).</t>
  </si>
  <si>
    <t>SAMUEL FERNANDO MESA GIRALDO</t>
  </si>
  <si>
    <t>DOC01 - Plan_de_mejoras_y_control_de_cambios_v20250630.docx</t>
  </si>
  <si>
    <r>
      <rPr>
        <rFont val="Candara"/>
        <b/>
        <color rgb="FFFF0000"/>
        <sz val="11.0"/>
      </rPr>
      <t xml:space="preserve">El Plan de Mejoras y Desarrollos del Visor Geográfico Ambiental establece las actividades, tareas y responsables relacionados con el mantenimiento y actualización de esta herramienta. Este Plan establece la ruta de trabajo inicial y la dinámica de actualización se encuentra relacionada con las prioridades que surjan durante el desarrollo del contrato.
</t>
    </r>
    <r>
      <rPr>
        <rFont val="Candara"/>
        <b/>
        <color theme="1"/>
        <sz val="11.0"/>
      </rPr>
      <t xml:space="preserve">
</t>
    </r>
  </si>
  <si>
    <t>Apoyo implementación Plan de Mejoras y Desarrollos del Visor Geográfico Ambiental, de acuerdo a requerimientos identificados en el grupo de Ordenamiento (Bases de Datos Espaciales, Documentación).</t>
  </si>
  <si>
    <t>Lineamientos para la generación de salidas gráficas y mapas de las SDA</t>
  </si>
  <si>
    <t>Elaborar un documento que contenga directrices para la generación de salidas gráficas y mapas</t>
  </si>
  <si>
    <t>Lineamientos para la elaboración de productos cartográficos.docx</t>
  </si>
  <si>
    <t>El documento se encuentra finalizado y será incluido como anexo en la modificación del procedimiento de gestión de información geografica que pasará a revisión del grupo MIPG y posterior adopción mediante acto adminsitrativo.</t>
  </si>
  <si>
    <t>Elaboración del documento y las plantillas en software GIS</t>
  </si>
  <si>
    <t>Plantillas</t>
  </si>
  <si>
    <t>Divulgaciones VGA- OAB</t>
  </si>
  <si>
    <t>Esta actividad es liderada por el OAB.</t>
  </si>
  <si>
    <t>Precisiones cartográficas del sistema hídrico (SDP)</t>
  </si>
  <si>
    <t>Elaboración insumos técnicos para el trabajo interinstitucional ante IDECA para la directriz distrital</t>
  </si>
  <si>
    <t>28102024_Presiciones cartográficas Sistema Hídrico SDP</t>
  </si>
  <si>
    <t xml:space="preserve">Este producto lo lidera la Subdirección de Ecosistemas y Ruralidad (SER). Desde de DPSIA el profesional Eduard Mora realiza el proceso de acompañamiento. Se crea una carpeta que almacena las evidencia de avances yse dispone en ella un archivo word que describe las actividades del 2024 cuya conclusión general corresponde a la siguiente: 
Durante el año 2024 la Secretaría Distrital de Planeación ha estado trabajando en la adopción de las precisiones cartográficas de los cinco casos remitidos a través del concepto técnico 13561 del 03 de diciembre de 2023, dicha revisión es interna y de momento, no se ha adoptado aún algún acto administrativo que acoja algunas de las precisiones. Durante este año, el trabajo realizado por la Secretaría Distrital de Ambiente ha consistido en revisar y complementar la información solicitada por la Secretaría Distrital de Planeación para los casos devueltos, y específicamente desde la Dirección de Planeación y Sistemas de Información Ambiental, se  ha apoyado el proceso revisando la información cartográfica solicitada por la Secretaría Distrital de Planeación apoyando, a través de cruces cartográficos y salidas gráficas, la revisión que se ha hecho de cada uno de estos casos. </t>
  </si>
  <si>
    <t xml:space="preserve">Actualización de procedimientos asociados a la información geográfica  de la entidad </t>
  </si>
  <si>
    <t>Revisión y actualización procedimientos MIPG</t>
  </si>
  <si>
    <t>JOSE FABIAN CRUZ HERRERA</t>
  </si>
  <si>
    <t>Atrasada</t>
  </si>
  <si>
    <t>https://drive.google.com/drive/folders/1GCGD4Vh42l9gcRem8ua2UWY4_xWnssug</t>
  </si>
  <si>
    <t xml:space="preserve">Procedimiento terinado pero no caragdo, con rediseño se tiene  que revisar su ubicación y responsables. </t>
  </si>
  <si>
    <t>Análisis de reasentamientos</t>
  </si>
  <si>
    <t>Apoyo análisis información geográfica asociada a reasentamientos en el Distrito para la toma de decisiones</t>
  </si>
  <si>
    <t>https://drive.google.com/drive/folders/1gPHQUs5bKF4P6MJqMxrVWXZSO9D-WlUL?usp=drive_link</t>
  </si>
  <si>
    <t>Documento finalizado enviado a Daniel Esteban para revision y comentarios.</t>
  </si>
  <si>
    <t>Hecho Metropolitano - Agua</t>
  </si>
  <si>
    <t xml:space="preserve">Documento de interdependencias Distrito Capital- RMBC alrededor de los Hechos Metropolitanos del Agua </t>
  </si>
  <si>
    <t>Documento de interdependencias Distrito Capital</t>
  </si>
  <si>
    <t>Este documento ya se encuentra finalizado y esta listo para revisión por parte de los líderes del equipo de Estudios  Ambientales</t>
  </si>
  <si>
    <t>CEERCCO</t>
  </si>
  <si>
    <t>Informe de gestión de articulación regional SDA-CEERCCO 2024-2025</t>
  </si>
  <si>
    <t>Informe de gestión de articulación regional SDA-CEERCCO 2024-2025-I</t>
  </si>
  <si>
    <t>Documento que da cuenta de la gestión de la Oficina Asesora de Planeación de la SDA en la Comisión Conjuta de CEERCCO durante la vigencia 2024-2025. Este insumo puede servir en el marco del proceso de empalme con la Subsecretaría de Gestión Ambiental, quien a partir de 2026, asumirá la delegación oficial de esta instancia regional. Este documento ya se encuentra finalizado, listo para revisión.</t>
  </si>
  <si>
    <t>Cálculo del Índice de la Huella Espacial Humana (Bogotá- Región)</t>
  </si>
  <si>
    <t>Evaluar de forma cuantitativa y espacialmente explícita la intensidad del impacto humano sobre los ecosistemas y el paisaje a escala 1:100.000</t>
  </si>
  <si>
    <t>https://docs.google.com/document/d/1m2KLd6LvTodx7tDkYJ6BHxTo1k_xjFic/edit?usp=drive_link&amp;ouid=116830420414265237884&amp;rtpof=true&amp;sd=true</t>
  </si>
  <si>
    <t xml:space="preserve">Se reporta documento de avance a la fecha. DISEÑO CONCEPTUAL Y METODODOLOGICO PARA EL CÁLCULO DE LA HUELLA ESPACIAL HUMAN
BOGOTÁ- REGIÓN
</t>
  </si>
  <si>
    <t>Gestión de proyectos para la RAP-E Región Central</t>
  </si>
  <si>
    <t>identificación de oportunidades e iniciativas prioritarias que promuevan el desarrollo sostenible y la integración territorial entre Bogotá y los socios de la RAP-E alrededor de la seguridad hídrica regional.</t>
  </si>
  <si>
    <t>Incidencia de la SDA EN LA RAP-E Región Central</t>
  </si>
  <si>
    <t>Documento compilatorio de las oportunidades para la seguridad hídrica en el marco de la Región Administrativa y de Planeación Especial (RAP-E Región Central)</t>
  </si>
  <si>
    <t>Modelo de conectividad ecológica para Bogotá - Región a escala</t>
  </si>
  <si>
    <t>Cuantificar a escala 1:100.000 la importancia y el papel que cumplen las unidades de hábitat en el paisaje e identificar las zonas más críticas para el mantenimiento de la conectividad del paisaje</t>
  </si>
  <si>
    <t>Este documento aún no ha sido iniciado debido a que, durante los meses anteriores, fue necesario priorizar actividades de mayor urgencia relacionadas con el indicador de usos del suelo solicitado por el Ministerio de Ambiente. Estas tareas demandaron una significativa inversión de tiempo, tanto en el procesamiento de información geoespacial como en el diligenciamiento de las tablas requeridas por el MADS.
Adicionalmente, el equipo de Ordenamiento Territorial (OT) se encuentra a la espera de la confirmación por parte del equipo de la SER respecto a la suscripción del proceso que actualmente se adelanta en la plataforma SECOP II. Dicho proceso busca aunar esfuerzos técnicos y financieros para la planificación y administración efectiva del Sistema Distrital de Áreas Protegidas, el cual incluye un análisis de conectividad ecológica Bogotá-Región.
Siguiendo los lineamientos de la DPSIA, se proyecta continuar trabajando en este producto únicamente hasta que dicho proceso se confirme en su totalidad y se evaluen las medidas necesarias o requeridas para finalizar su elaboración
Por lo anterior, se solicita respetuosamente un plazo adicional de un (1) mes  para dar inicio a la elaboración del documento.</t>
  </si>
  <si>
    <t>Análisis del estado de las parques de borde</t>
  </si>
  <si>
    <t>Realizar un análisis geográfico con la información POT que se encuentra en la SDA frente a este tema</t>
  </si>
  <si>
    <t>Análisis parques de borde</t>
  </si>
  <si>
    <r>
      <rPr>
        <rFont val="Candara"/>
        <b/>
        <color rgb="FF000000"/>
        <sz val="11.0"/>
      </rPr>
      <t xml:space="preserve">Se realizó  el análisis del desarrollo de los bordes en la ciudad (crecimiento urbano 1 km a la redonda del perímetro urbano, desde ahí se realiuza la comparación de los datos con las zonas en donde se adoptaron los parques de borde y los paisajes sostenibles), se anexa la cartografía generada y se avanza en la construcción del  documento técnico. 
</t>
    </r>
    <r>
      <rPr>
        <rFont val="Candara"/>
        <b/>
        <color rgb="FFFF0000"/>
        <sz val="11.0"/>
      </rPr>
      <t>De acuerdo a lo dialogado con el Director de Planeación se cambio este producto por el análisis de restauración el cual fue terminado y entregado para revisiones. https://drive.google.com/drive/folders/1fJcYmTu_qqlOcx9WCmPtSmG4CVR5_BVm?usp=sharing</t>
    </r>
  </si>
  <si>
    <t>Análisis de las estructuras del POT</t>
  </si>
  <si>
    <t>Realizar un análisis geográfico de las estructuras ecológica principal, integradora de patrimonios, funcional y del cuidado, socioeconómica, creativa y de innovación que son parte del Plan de Ordenamiento Territorial (POT)</t>
  </si>
  <si>
    <t>Documento terminado y en revisión por oarte del lider OT y otros mienbros del grupo para aportes.</t>
  </si>
  <si>
    <t xml:space="preserve">Análisis Curadurias </t>
  </si>
  <si>
    <t xml:space="preserve">Realizar un análisis geográfico con la información de los lineamientos dados por la SDA en los ultimos años en atencion a requerimientos en el marco del fallo Cerros Orientales </t>
  </si>
  <si>
    <t>Modelo de datos geográficos de la Secretaría Distrital de Ambiente</t>
  </si>
  <si>
    <t xml:space="preserve">Se generó el docum,ento del modelo de datos de los objetos geográficos de la Estrucutura Ecologica Principal- EEP </t>
  </si>
  <si>
    <t>Migración de metadatos de la información geográficos del gestor MICKA a Geonetwork</t>
  </si>
  <si>
    <t>https://gis.ambientebogota.gov.co/geonetwork/srv/spa/catalog.search#/search?query_string=%7B%22resourceType%22:%20%7B%22dataset%22:%20true%7D%7D</t>
  </si>
  <si>
    <t xml:space="preserve">Se realizó 
1.        Migración del 100% de los metadatos de la plataforma Micka a la plataforma Geonetwork. Total 82 datos.
2.        Revisión y estandarización de los títulos del 100% de los metadatos en Geonetwork.
3.        Revisión y ajuste de la ventana de Extensión espacial y la descripción de extensión de los metadatos en Geonetwork.
4.        Actualización del link a Geonetwork de los metadatos disponibles en las capas activas del visor geográfico ambiental.
5.        Revisión y ajuste de los permisos de visualización y descarga de los metadatos en Geonetwork.
De esta manera la funcionalidad de consulta de metadatos de las capas de información en el Visor Geográfico, queda actualizada y los metadatos desplegándose correctamente.
</t>
  </si>
  <si>
    <t>Columna 2</t>
  </si>
  <si>
    <t>Columna 3</t>
  </si>
  <si>
    <t>Columna 4</t>
  </si>
  <si>
    <t>Columna 5</t>
  </si>
  <si>
    <t>Columna 6</t>
  </si>
  <si>
    <t>Columna 7</t>
  </si>
  <si>
    <t>Columna 8</t>
  </si>
  <si>
    <t>Columna 9</t>
  </si>
  <si>
    <t>Columna 10</t>
  </si>
  <si>
    <t>Columna 11</t>
  </si>
  <si>
    <t>Columna 12</t>
  </si>
  <si>
    <t>Columna 13</t>
  </si>
  <si>
    <t>Columna 14</t>
  </si>
  <si>
    <t>Columna 15</t>
  </si>
  <si>
    <t>Columna 16</t>
  </si>
  <si>
    <t>Marco conceptual</t>
  </si>
  <si>
    <t>Definición de la estructura</t>
  </si>
  <si>
    <t>Construcción del documento</t>
  </si>
  <si>
    <t>JASBLEADY CASTAÑEDA SOLANO RODRIGO GONZALEZ FLORIAN JOSE FABIAN CRUZ HERRERA CAMILA VALENTINA MORENO PARRADO ADRIANA RANGEL RETAVISCA Gina Alejandra Patiño Pescador</t>
  </si>
  <si>
    <t>Ajustes</t>
  </si>
  <si>
    <t>Entrega a Javier</t>
  </si>
  <si>
    <t>Informe de BD y RN - Diagnóstico</t>
  </si>
  <si>
    <t>En el documento se encuentra la distribución de los capitulos y los equipos responsables de cada tema</t>
  </si>
  <si>
    <t>Revisión de información</t>
  </si>
  <si>
    <t>Primera versión del diagnóstico</t>
  </si>
  <si>
    <t>Revisión primera versión del diagnóstico</t>
  </si>
  <si>
    <t>Definición de contenidos del informe digital</t>
  </si>
  <si>
    <t>DANIEL ESTEBAN BERMUDEZ JIMENEZ</t>
  </si>
  <si>
    <t>Fichas última versión</t>
  </si>
  <si>
    <t>Segunda versión del diagnóstico</t>
  </si>
  <si>
    <t>Diagnostico RN y BD.Rev.docx</t>
  </si>
  <si>
    <t>Revisión segunda versión del diagnóstico</t>
  </si>
  <si>
    <t>Construcción del informe digital  (Diagramación)</t>
  </si>
  <si>
    <t>Diagramación</t>
  </si>
  <si>
    <t>Informe digital (Programación-Publicacion)</t>
  </si>
  <si>
    <r>
      <rPr>
        <rFont val="Candara"/>
        <color rgb="FF000000"/>
        <sz val="11.0"/>
        <u/>
      </rPr>
      <t>http://192.168.175.228/biodiversidad-y-recursos-naturales/#</t>
    </r>
    <r>
      <rPr>
        <rFont val="Candara"/>
        <color rgb="FF434343"/>
        <sz val="11.0"/>
        <u/>
      </rPr>
      <t xml:space="preserve"> </t>
    </r>
  </si>
  <si>
    <t>Se avanzo en la consolidación de la diagramación de las componentes. Falta revisar  la diagramación de biodiversidad y la muestra de publicación web de linforme final.</t>
  </si>
  <si>
    <t>Revisión del producto final-
Publicación del informe digital</t>
  </si>
  <si>
    <t xml:space="preserve">http://192.168.175.228/biodiversidad-y-recursos-naturales/# </t>
  </si>
  <si>
    <t>Experiencia de usuario</t>
  </si>
  <si>
    <t>Identificación de objetivos</t>
  </si>
  <si>
    <t>DANIELA VARGAS ESCOBAR</t>
  </si>
  <si>
    <t>Definición de la hoja de ruta</t>
  </si>
  <si>
    <t>Validación con grupos de interes</t>
  </si>
  <si>
    <t>Resolución CIMAB</t>
  </si>
  <si>
    <t>Modificación</t>
  </si>
  <si>
    <t>RODRIGO GONZALEZ FLORIAN</t>
  </si>
  <si>
    <t xml:space="preserve">DCA tiene comprometida la gestión de resolución para modificación de la resolución de LabCIMAB. </t>
  </si>
  <si>
    <t>ICLEI</t>
  </si>
  <si>
    <t>Revisión documento de posicionamiento</t>
  </si>
  <si>
    <t>Revisión_Ciudades_Call to Action_IberAtlas</t>
  </si>
  <si>
    <t>Revisión documento técnico</t>
  </si>
  <si>
    <t>Revisión_Ciudades_Documento_Tecnico_IberAtlas.docx</t>
  </si>
  <si>
    <t>Organización</t>
  </si>
  <si>
    <t>Organigrama estudios ambientales</t>
  </si>
  <si>
    <t>Equipo estudios ambientales 2024.pptx</t>
  </si>
  <si>
    <t>Contratos</t>
  </si>
  <si>
    <t>Revisión de necesidades de contratación</t>
  </si>
  <si>
    <t>Definición actividades 2025</t>
  </si>
  <si>
    <t>Calidad Ambiental Urbana de Bogotá</t>
  </si>
  <si>
    <t>Indice CAUB</t>
  </si>
  <si>
    <t xml:space="preserve">Está pendiente validación por parte de la dirección de la DPSIA, con el fin de revisar el alcance del análisis para esta vigencia.  Está pendiente realizar vinculación de las entidades académicas que estarían aportando a la creación del índice. </t>
  </si>
  <si>
    <t>Esta info debe estar referenciada en la de ApuestasMARIANA UNDA VENEGAS</t>
  </si>
  <si>
    <t xml:space="preserve">Se realiza ajuste de cronograma, dado que no se cuenta con la suficiente capacidad técnica  el día 03 de junio de 2025. </t>
  </si>
  <si>
    <t>índice?? calidad ambientalk</t>
  </si>
  <si>
    <t>Integración de sitios web de estudios</t>
  </si>
  <si>
    <t xml:space="preserve">Traslado de la url del CIMAB al OAB </t>
  </si>
  <si>
    <t>Reunión ruta integración CIMAB - OAB 20250401.docx
Anexo 2.2 Se retira acceso CIMAB en franja Redes</t>
  </si>
  <si>
    <t xml:space="preserve">Cierre de accesos desde la página principal por TI </t>
  </si>
  <si>
    <t>TI</t>
  </si>
  <si>
    <t>Fue remitida la solicitud  TI el día 3 de junio.</t>
  </si>
  <si>
    <t>Los informes de indicadores del río Bogotá  se desarrollan mes vencido</t>
  </si>
  <si>
    <t>ACRE</t>
  </si>
  <si>
    <t>Estructuración y ensamble de línea base</t>
  </si>
  <si>
    <t>LEYDY JOHANA ZAMBRANO CORTES</t>
  </si>
  <si>
    <t>Presentacion_ACRE_2025.pptx</t>
  </si>
  <si>
    <t>Adquisición de datos</t>
  </si>
  <si>
    <t>THALIA ALEJANDRA MONTEJO BARATO</t>
  </si>
  <si>
    <t>ACRE_2025</t>
  </si>
  <si>
    <t>Retrasos en la recepción de informaicón por parte de:
SCAAV: Inventario FF y FM
SDSalud: Datos mortalidad</t>
  </si>
  <si>
    <t>Selección de algoritmos y modelos</t>
  </si>
  <si>
    <t>Valor_1
Valor_2
Valor_3
Valor_4
Tabla_criterios_ACRE_Mod</t>
  </si>
  <si>
    <t>Metodología de análisis de superposición de información + metodología Saaty para ponderación de submodelos.</t>
  </si>
  <si>
    <t>Implementación de modelo y evaluación de resultados</t>
  </si>
  <si>
    <t>Resultados_V1_ACRE_2025.pptx</t>
  </si>
  <si>
    <t>Se presenta el resultado del modelo ACRE y se realizan ajustes de conformidad con lo conversado con SCAAV</t>
  </si>
  <si>
    <t>Visualización y despliegue web de modelos</t>
  </si>
  <si>
    <t>Aprobación de usuario para ArcGIS PRO, para actualización de StoryMap</t>
  </si>
  <si>
    <t>Actualización de documentación y salidas web</t>
  </si>
  <si>
    <t>Se está trabajando en una actualización del storymap para ACRE. Depende de la recepción de información para la ejecución de los modelos y actualización del producto</t>
  </si>
  <si>
    <t>Articulación con estudios eocnómicos</t>
  </si>
  <si>
    <t>Se desconoce cómo será el trabajo con estudios económicos</t>
  </si>
  <si>
    <t>Actualización de escenarios de emisiones GEI</t>
  </si>
  <si>
    <t>Revisión insumos INGEI Distrital y Nacional</t>
  </si>
  <si>
    <t>BILMA ALEXANDRA ROMO LUCERO</t>
  </si>
  <si>
    <t>INGEI_NDC_BAU_Colombia.xlsx</t>
  </si>
  <si>
    <t xml:space="preserve">Actualización de escenarios de emisiones GEI
</t>
  </si>
  <si>
    <t xml:space="preserve">Actualización de líneas base y de mitigación sectoriales </t>
  </si>
  <si>
    <t>Consolidado_Escenarios_Bogota2024.xlsx</t>
  </si>
  <si>
    <t>Análisis de mitigación en las emisiones nacionales</t>
  </si>
  <si>
    <t>Escenarios BOGOTÁ D.C. 2024.docx</t>
  </si>
  <si>
    <t>Revisión de los datos de actualización vigentes de los escenarios de emisiones de GEI</t>
  </si>
  <si>
    <t>Escenarios GEI_Inicial</t>
  </si>
  <si>
    <t>Insumo 2024 para revisión de actualización de escenarios de mitigación</t>
  </si>
  <si>
    <t>Escritura del DTS de actualización de los escenarios de emisiones de GEI (incluye recomendaciones)</t>
  </si>
  <si>
    <t>ACTUALIZACIÓN TRAYECTORIAS 2025</t>
  </si>
  <si>
    <t>Se concluye la actualización de trayectorias de acuerdo con el inventario de emisiones GEI actualizado 2010-2023</t>
  </si>
  <si>
    <t>Publicación del DTS de actualización de los escenarios de emisiones de GEI (2024)</t>
  </si>
  <si>
    <t>Pendiente proceso de revisión de conformidad con los resultados que se puedan obtener de la cooperacíon IFC - APEX</t>
  </si>
  <si>
    <t>AIEPRH + 1%</t>
  </si>
  <si>
    <t>Publicacón oficial AIEPRH</t>
  </si>
  <si>
    <t>20250313 Correo de Secretaria Distrital de Ambiente - DTS áreas de interés estratégico para el recurso hídrico_.pdf</t>
  </si>
  <si>
    <t>Revisión Mariana OK
Revisión Esteban OK</t>
  </si>
  <si>
    <t>Definición problema y marco metodológico</t>
  </si>
  <si>
    <t>ANGELA MARIA CASTANEDA IBANEZ</t>
  </si>
  <si>
    <t>20250428 AIEPRH_ppt_Focalización.pptx</t>
  </si>
  <si>
    <t>Mesas de trabajo con equipos OT, Políticas para revisar alcance de información</t>
  </si>
  <si>
    <t>Se conserva la metodología de superposición ponderada para el análisis de la información</t>
  </si>
  <si>
    <t>Preparación y análisis exploratorio de datos</t>
  </si>
  <si>
    <t>SIG FASES PRIORIZACIÓN
Seguimiento Información base focalizacion de la inversión 2025</t>
  </si>
  <si>
    <t>Como producto de las reuniones y mesas de trabajo internas se definió una hoja de ruta en fases para la consecución de la información. Si bien para la FASE 1 la mayor cantidad de información está disponible, aún hacen falta algunos insumos</t>
  </si>
  <si>
    <t>DAVID WILCKEN</t>
  </si>
  <si>
    <t>20251008_AIEPRH_Focalización_F1.pptx</t>
  </si>
  <si>
    <t>Primeros resultados relacionados con focalización de la inversión</t>
  </si>
  <si>
    <t>Visualización y presentación de resultados</t>
  </si>
  <si>
    <t>20251126_Focalización_AIECRH.pptx</t>
  </si>
  <si>
    <t>En proceos de gestión de análisis de conectividad estructural para revisión de alcance de información para la toma de decisiones en cuanto a focalización de la inversión</t>
  </si>
  <si>
    <t>Documentación y reportes finales</t>
  </si>
  <si>
    <t>Dependiente de revisión para verificar el alcance de criterios de conectividad</t>
  </si>
  <si>
    <t>Áreas de importancia estratégica</t>
  </si>
  <si>
    <t>Revisión de información de línea base para determinar alcance y necesidades</t>
  </si>
  <si>
    <t>Información recibida</t>
  </si>
  <si>
    <t>Montajes submodelos</t>
  </si>
  <si>
    <t>Gmail - recepción y procesamiento de información.pdf</t>
  </si>
  <si>
    <t>El montaje de submodelos se desarrolló en geoservicios de producción (no publicados)
Se remiten resultados vía correo electrónico con técnicos de la SER</t>
  </si>
  <si>
    <t>Ejecución submodelos</t>
  </si>
  <si>
    <t>Gmail - version 3 AIERH.pdf</t>
  </si>
  <si>
    <t>Se cuenta con una V1 para la actualización de las áreas de interés estratégico.</t>
  </si>
  <si>
    <t>Verificación, comprobación de ejecuciones</t>
  </si>
  <si>
    <t>Se realizaron primeras ejecuciones y verificaciones generales.</t>
  </si>
  <si>
    <t>Revisión estadística</t>
  </si>
  <si>
    <t>Finalizada por parte de los equipos técnicos</t>
  </si>
  <si>
    <t>Ejecución modelo total</t>
  </si>
  <si>
    <t>Se realizaron primeras ejecuciones y verificaciones generales. Se cuenta con un DTS del análisis realizado</t>
  </si>
  <si>
    <t>Resultado final y emisión CT</t>
  </si>
  <si>
    <t>Superposición ponderada AIERH_20250127.docx</t>
  </si>
  <si>
    <t>Se cuenta con una V3 resultado de la revisión. Se da inicio a la construcción del DTS final conjunto</t>
  </si>
  <si>
    <t>Presencaión modelo a directivas SDA</t>
  </si>
  <si>
    <t>FOREST_6641959_JUNIO_AIECRH_Concepto TécnicoForestV_DPSIA.docx</t>
  </si>
  <si>
    <t>Se envía correo confirmando la versión trabajanda por el equipo de modelamiento ambiental</t>
  </si>
  <si>
    <t>Escenarios calidad ambiental (conceptual)</t>
  </si>
  <si>
    <t>Diagnóstico fuentes de información</t>
  </si>
  <si>
    <t>índice?? calidad ambiental</t>
  </si>
  <si>
    <t>Diagnóstico avances modelos</t>
  </si>
  <si>
    <t>https://www.stockholmresilience.org/research/planetary-boundaries.html</t>
  </si>
  <si>
    <t>Revisión alcance prospectivo modelos actuales</t>
  </si>
  <si>
    <t>ACRE_20250707.pptx</t>
  </si>
  <si>
    <t>Definción de varialbes</t>
  </si>
  <si>
    <t>PPT avances.pptx</t>
  </si>
  <si>
    <t>A LA ESPERA DE LINEAMIENTOS SOBRE LA VIABILIDAD DE LA PROPUESTA</t>
  </si>
  <si>
    <t>Defnición conceptual submodelos</t>
  </si>
  <si>
    <t>Definición conceptual modelo</t>
  </si>
  <si>
    <t>Inventario Gases Efecto Invernadero Bogotá 2022</t>
  </si>
  <si>
    <t>Publicación del inventario 2022</t>
  </si>
  <si>
    <t>https://www.ambientebogota.gov.co/es/inventario-de-gases-de-efecto-invernadero-ingei</t>
  </si>
  <si>
    <t>Se envió a publicaciones. En espera de respuesta por parte del equipo.
Se envía igualmente nota de prensa para publicación.
Actulamente se encuentra en revisión final por parte de la Ofifina Asesora de Comunicaciones</t>
  </si>
  <si>
    <t>Inventario Gases Efecto Invernadero Bogotá 2023</t>
  </si>
  <si>
    <t>Revisión de información compilada hasta el momento para el INGEI 2023</t>
  </si>
  <si>
    <t>20250325 Diagnóstico INGEI_Alexa.pdf</t>
  </si>
  <si>
    <t>Se cuenta con el 98% del inventario calculado y compilado.</t>
  </si>
  <si>
    <t>Revisión y análisis de la EAM 2023 (Fuente: DANE)</t>
  </si>
  <si>
    <t>EAM DANE</t>
  </si>
  <si>
    <t>Se recibe informaicón por parte del DANE el 30 de mayo</t>
  </si>
  <si>
    <t>Compilación total del INGEI 2023</t>
  </si>
  <si>
    <t>GEI 2023</t>
  </si>
  <si>
    <t>Estimación completa</t>
  </si>
  <si>
    <t>Validación INGEI 2023 con C40 Cities</t>
  </si>
  <si>
    <t>https://1drv.ms/w/c/9f98d925168194c6/ERmA31UeihdGkjr5VWJcYsEBBhdvjqhf4DCO5_B7MWoyLg</t>
  </si>
  <si>
    <t>Preparación de resumen ejecutivo para revisión directiva, y resumen técnico para revisión por parte de c40</t>
  </si>
  <si>
    <t>Escritura del DTS para publicación INGEI 2023</t>
  </si>
  <si>
    <t>DTS INGEI 2010-2023</t>
  </si>
  <si>
    <t>DTS validado por parte de las Directivas de SDA. En proceso de publicación</t>
  </si>
  <si>
    <t>Publicación del documento INGEI 2023</t>
  </si>
  <si>
    <t>https://www.ambientebogota.gov.co/inventario-de-gases-de-efecto-invernadero-ingei</t>
  </si>
  <si>
    <t>Publicado</t>
  </si>
  <si>
    <t>Modelo de ocupación de fauna silvestre
(Zarigüeya)</t>
  </si>
  <si>
    <t>Revisión del modelo y los documentos</t>
  </si>
  <si>
    <t>241119. DTS Modelo de ocupacion Didelphis.Rev.docx</t>
  </si>
  <si>
    <t>Se realiza revisión técnica interna y depuración del documento técnico soporte</t>
  </si>
  <si>
    <t>ILBA CAROLINA FIGUEROA FORERO</t>
  </si>
  <si>
    <t>Validación con expertos</t>
  </si>
  <si>
    <t>Se han contactado un par de perfiles para posible revisión experta externa sobre el documento
- José F Gonzalez. PhD. PROCAT
Jefe de Área Biología de la Cosnervación &lt;jfgonzalezmaya@gmail.com&gt;
- Mariano Altamirana. Universidad Nacional de Medellin.
&lt;maltamiranda2@gmail.com&gt;</t>
  </si>
  <si>
    <t>https://oab.ambientebogota.gov.co/rimfeb/</t>
  </si>
  <si>
    <t>Se pulica el resultado del modelo a través de la Red de Fauna de Bogotá</t>
  </si>
  <si>
    <t>Transversal</t>
  </si>
  <si>
    <t>Revisión de los proyectos actuales</t>
  </si>
  <si>
    <t>Proyectos modelamiento.xlsx</t>
  </si>
  <si>
    <t>Armonización estilo gráfico de proyectos</t>
  </si>
  <si>
    <t>Presentación de propuesta gráfica y validación directiva</t>
  </si>
  <si>
    <t>Migración de proyectos y desarrollos</t>
  </si>
  <si>
    <t>https://oab.ambientebogota.gov.co/</t>
  </si>
  <si>
    <t>Lo sproyectos actualmente vigentes ya se enuentran desplegados en el Observatorio Ambiental de Bogotá</t>
  </si>
  <si>
    <t>RIMFeB</t>
  </si>
  <si>
    <t>Revisión estado a BD</t>
  </si>
  <si>
    <t>LADY TATIANA MEJIA LEMUS</t>
  </si>
  <si>
    <t>Verificación usuario para entrega de servicio (CT)</t>
  </si>
  <si>
    <t>Se solicita ticket 240515 para incremento de capacidad fileserver 
Reuniones previas para definición alcance de la Red</t>
  </si>
  <si>
    <t>Revisión conextión a BD</t>
  </si>
  <si>
    <t>Pruebas de conexión base de datos CT --&gt; desarrollo</t>
  </si>
  <si>
    <t>LAURA XIMENA GUEVARA MONTANA</t>
  </si>
  <si>
    <t>El sistema de carga (masiva) está efectivamente conecatada a los geoservicios</t>
  </si>
  <si>
    <t>Validación estado servidor (CT)</t>
  </si>
  <si>
    <t>Articulación con OT, OAB para despliegue</t>
  </si>
  <si>
    <t>Depuración salida gráfica Red</t>
  </si>
  <si>
    <t>Pruebas de los servicios (CT)</t>
  </si>
  <si>
    <t>Construír las historias de usuario</t>
  </si>
  <si>
    <t>04. Historias de Usuario</t>
  </si>
  <si>
    <t>SER como primer evaluador</t>
  </si>
  <si>
    <t>Configuración experience para visualización de datos (CT)</t>
  </si>
  <si>
    <t>https://mapas.ambientebogota.gov.co/portal/apps/experiencebuilder/experience/?id=61f044fabd5e4fefb5c21d5b25961aeb</t>
  </si>
  <si>
    <t>Entorno de pruevas, solo ejecuta desde intranet</t>
  </si>
  <si>
    <t>Implementación de resultados de modelamiento sobre el desarrollo</t>
  </si>
  <si>
    <t xml:space="preserve">Publicación de geoservicio en la página de OAB </t>
  </si>
  <si>
    <t>Entrega de geoservicios app web geográfica (CT)</t>
  </si>
  <si>
    <t>100_Reunión revisión datos GMB-EMA.docx</t>
  </si>
  <si>
    <t>Se han ejecutado reuniones con la SER para revisión del estado de despliegue</t>
  </si>
  <si>
    <t>Entrega de experience para captura de datos (CT)</t>
  </si>
  <si>
    <t>MANUAL BACKEND PLATAFORMA RIMFEB.docx</t>
  </si>
  <si>
    <t>Se actualiza y documenta el proceso de funcionamiento de la Red desde el desarrollo en back</t>
  </si>
  <si>
    <t>Pruebas funcionales con equipo de SER (CT)</t>
  </si>
  <si>
    <t>Revisión de aplicativo en conjunto con la SER. Recepción positiva, a la espera de cargar información de la SER para pruebas operativas específicas y alcance sobre la plataforma</t>
  </si>
  <si>
    <t>Entrega de documentación (CT)</t>
  </si>
  <si>
    <t>Instructivos y manuales</t>
  </si>
  <si>
    <t>Documentación en preparación prelimnar a la espera de retroalimentación por parte de la SER</t>
  </si>
  <si>
    <t>Cobertura Sistema Disrtital de Áreas Protegidas: Paisajes sostenibles</t>
  </si>
  <si>
    <t>Toma de ortofotomosaico RGB Corredor Paso Colorado - Peñas Blancas</t>
  </si>
  <si>
    <t>DIEGO ALEXANDER ARIAS VARGAS</t>
  </si>
  <si>
    <t>No requiere permiso. NO SE CUENTA CON PÓLIZA</t>
  </si>
  <si>
    <t>Toma de ortofotomosaico RGB-Multiespectral Santa Librada Bolonia</t>
  </si>
  <si>
    <t>Toma de ortofotomosaico RGB Agroparque Quiba</t>
  </si>
  <si>
    <t>Toma de ortofotomosaico RGB Agroparque La Requilina - El Uval</t>
  </si>
  <si>
    <t>Toma de ortofotomosaico RGB Agroparque Los Soches</t>
  </si>
  <si>
    <t>Cobertura Sistema Disrtital de Áreas Protegidas: PEDM</t>
  </si>
  <si>
    <t>Toma de ortofotomosaico RGB-Multiespectral Entrenubes - Cuchilla Guacamayas</t>
  </si>
  <si>
    <t>Toma de ortofotomosaico RGB Entrenubes - Cuchila Gavilán</t>
  </si>
  <si>
    <t>Toma de ortofotomosaico RGB Cerro Seco</t>
  </si>
  <si>
    <t>Toma de ortofotomosaico RGB Cerro de  la Conejera</t>
  </si>
  <si>
    <t>Requiere permiso de aerocivil. NO SE CUENTA CON PÓLIZA</t>
  </si>
  <si>
    <t>Toma de ortofotomosaico RGB-Multiespectral Mirador de los Nevados - Centro</t>
  </si>
  <si>
    <t>Toma de ortofotomosaico RGB-Multiespectral Mirador de los Nevados - Norte</t>
  </si>
  <si>
    <t>Toma de ortofotomosaico RGB-Multiespectral Cerro de Torca</t>
  </si>
  <si>
    <t>Toma de ortofotomosaico RGB-Multiespectral Sierras del Chicó</t>
  </si>
  <si>
    <t>Toma de ortofotomosaico RGB-Multiespectral Mirador de los  Nevados - Sur</t>
  </si>
  <si>
    <t>Requiere permiso de aerocivil y Sistema de Gestión de Seguridad Operacional</t>
  </si>
  <si>
    <t>Cobertura Sistema Disrtital de Áreas Protegidas: RDH</t>
  </si>
  <si>
    <t>Toma de ortofotomosaico RGB-Multiespectral Complejo de humedales El Tunjo</t>
  </si>
  <si>
    <t>No requiere permiso</t>
  </si>
  <si>
    <t>Toma de ortofotomosaico RGB-Multiespectral Humedal de Jaboque</t>
  </si>
  <si>
    <t>Toma de ortofotomosaico RGB-Multiespectral Humedal de Torca y Guaymaral - Occidental</t>
  </si>
  <si>
    <t>Toma de ortofotomosaico RGB-Multiespectral Humedal de Torca y Guaymaral - Oriental</t>
  </si>
  <si>
    <t>Toma de ortofotomosaico RGB-Multiespectral Humedal del Meandro del Say</t>
  </si>
  <si>
    <t>Toma de ortofotomosaico RGB-Multiespectral Humedal de Capellanía o Cofradía</t>
  </si>
  <si>
    <t>Toma de ortofotomosaico RGB-Multiespectral Humedal Hyntiba</t>
  </si>
  <si>
    <t>Toma de ortofotomosaico RGB-Multiespectral Humedal Salitre</t>
  </si>
  <si>
    <t>Interpretación de coberturas</t>
  </si>
  <si>
    <t>Revisión estado ortofotomosaicos y plan de interpretación</t>
  </si>
  <si>
    <t>27_Acta Coberturas -  UAS 20241122.docx</t>
  </si>
  <si>
    <t>Se realizaron reuniones internas y de empalme para el diagnóstico del estado de los ortofomotosaicos y alcance de las interpretaciones realizadas. Se establece plan de trabajo a corto plazo</t>
  </si>
  <si>
    <t>Definición plan de trabajo</t>
  </si>
  <si>
    <t>Definición de interpretación de coberturas a corto plazo</t>
  </si>
  <si>
    <t>Preliminar interpretación ortofotomosaico</t>
  </si>
  <si>
    <t>LUZ PATRICIA HERNANDEZ ARANGO</t>
  </si>
  <si>
    <t>Coberturas_Modelamiento</t>
  </si>
  <si>
    <t>Pendiente de revisión directiva</t>
  </si>
  <si>
    <t>Revisión coberturas OT</t>
  </si>
  <si>
    <t>Propuesta sistema de monitoreo de coberturas de la tierra BOGOTÁ D.docx</t>
  </si>
  <si>
    <t>Se adelanta reunión con el equipo de OT para definir la estrategia de publicación de ortofotomosaicos para consulta interna a través del portal del VGA.
Se envía igualmente información sobre estado de interpretación de coberturas por parte de la SER</t>
  </si>
  <si>
    <t>Manual de interpretación de coberturas</t>
  </si>
  <si>
    <t>Revisión y definición de leyendas para la cobertura</t>
  </si>
  <si>
    <t>Estimación de rendimientos para el proceso de interpretación</t>
  </si>
  <si>
    <t>Definición y compilación de insumos actuales</t>
  </si>
  <si>
    <t>Estandarización de estructura de GDB</t>
  </si>
  <si>
    <t>Construcción de instrumento de orientación</t>
  </si>
  <si>
    <t>Gestión y socialización de instrumento de orientación</t>
  </si>
  <si>
    <t>Operación general UAS</t>
  </si>
  <si>
    <t>Gestión de permisos de vuelo</t>
  </si>
  <si>
    <t>Lista de chequeo de requerimientos para certificación de explotador UAS</t>
  </si>
  <si>
    <t>Modelo conectividad ecológica</t>
  </si>
  <si>
    <t>Diagnóstico de coberturas</t>
  </si>
  <si>
    <t>Concertación con OT</t>
  </si>
  <si>
    <t>Preparación modelo coberturas</t>
  </si>
  <si>
    <t>Concertación con OT, SER</t>
  </si>
  <si>
    <t>Diagnóstico fauna</t>
  </si>
  <si>
    <t>Perfil FAUNA</t>
  </si>
  <si>
    <t>Definición criterios de modelación fauna</t>
  </si>
  <si>
    <t>Validación parámetros de modelo</t>
  </si>
  <si>
    <t>Revisión convenio Javeriana</t>
  </si>
  <si>
    <t>Ejecución preliminar</t>
  </si>
  <si>
    <t>Depuración de resultados</t>
  </si>
  <si>
    <t>Mesas de trabajo OAB, Monitoreo, Javeriana</t>
  </si>
  <si>
    <t>Refinamiento parámetros de modelo</t>
  </si>
  <si>
    <t>Concertación equipos de OAB, Moinitoreo</t>
  </si>
  <si>
    <t>Ejecución modelo</t>
  </si>
  <si>
    <t>Análisis comparativo coberturas</t>
  </si>
  <si>
    <t>Validación de resultados</t>
  </si>
  <si>
    <t>Preparación DTS resultados</t>
  </si>
  <si>
    <t>Socialización</t>
  </si>
  <si>
    <t>#</t>
  </si>
  <si>
    <t>Grupo</t>
  </si>
  <si>
    <t>Nombre</t>
  </si>
  <si>
    <t>Perfil</t>
  </si>
  <si>
    <t>Teléfono</t>
  </si>
  <si>
    <t>Correo</t>
  </si>
  <si>
    <t>Fecha de terminación</t>
  </si>
  <si>
    <t>Modelamiento</t>
  </si>
  <si>
    <t>Líder</t>
  </si>
  <si>
    <t>300 3224744</t>
  </si>
  <si>
    <t>rodrigo.gonzalez@ambientebogota.gov.co</t>
  </si>
  <si>
    <t>Trasversal</t>
  </si>
  <si>
    <t>311 5941286</t>
  </si>
  <si>
    <t>laura.guevara@ambientebogota.gov.co</t>
  </si>
  <si>
    <t>Sistemas de información geográfica</t>
  </si>
  <si>
    <t>317 5387475</t>
  </si>
  <si>
    <t>angela.castaneda@ambientebogota.gov.co</t>
  </si>
  <si>
    <t>311 7304815</t>
  </si>
  <si>
    <t>leydy.zambrano@ambientebogota.gov.co</t>
  </si>
  <si>
    <t>BackEnd</t>
  </si>
  <si>
    <t>312 3817620</t>
  </si>
  <si>
    <t>lady.mejia@ambientebogota.gov.co</t>
  </si>
  <si>
    <t>Coberturas</t>
  </si>
  <si>
    <t>311 4692261</t>
  </si>
  <si>
    <t>luz.arango@ambientebogota.gov.co</t>
  </si>
  <si>
    <t>Cambio climático</t>
  </si>
  <si>
    <t>3102364720</t>
  </si>
  <si>
    <t>alexandra.romo@ambientebogota.gov.co</t>
  </si>
  <si>
    <t>Agua</t>
  </si>
  <si>
    <t>314 4714462‬</t>
  </si>
  <si>
    <t>david.wilcken@ambientebogota.gov.co</t>
  </si>
  <si>
    <t>DANIEL ALBERTO LEON CAMARGO</t>
  </si>
  <si>
    <t>Ecologo/Fauna</t>
  </si>
  <si>
    <t>3103493594</t>
  </si>
  <si>
    <t>daniel.leon@ambientebogota.gov.co</t>
  </si>
  <si>
    <t>Aire</t>
  </si>
  <si>
    <t>3193537858</t>
  </si>
  <si>
    <t>thalia.montejo@ambientebogota.gov.co</t>
  </si>
  <si>
    <t>Observatorio</t>
  </si>
  <si>
    <t>317 5313690</t>
  </si>
  <si>
    <t>jasbleady.castaneda@ambientebogota.gov.co</t>
  </si>
  <si>
    <t>Indicadores</t>
  </si>
  <si>
    <t>322 2237504</t>
  </si>
  <si>
    <t>sulley.delgado@ambientebogota.gov.co</t>
  </si>
  <si>
    <t>Investigación</t>
  </si>
  <si>
    <t>304 4547903</t>
  </si>
  <si>
    <t>gina.patino@ambientebogota.gov.co</t>
  </si>
  <si>
    <t>350 5766093</t>
  </si>
  <si>
    <t>julian.beltran@ambientebogota.gov.co</t>
  </si>
  <si>
    <t>Comunicador</t>
  </si>
  <si>
    <t>301 6243009</t>
  </si>
  <si>
    <t>omar.florez@ambientebogota.gov.co</t>
  </si>
  <si>
    <t>Diseñador</t>
  </si>
  <si>
    <t>321 4176008</t>
  </si>
  <si>
    <t>SANDRA MILENA ALVAREZ GOMEZ</t>
  </si>
  <si>
    <t>ORARBO/OAB</t>
  </si>
  <si>
    <t>3174036072</t>
  </si>
  <si>
    <t>sandra.alvarezg@ambientebogota.gov.co</t>
  </si>
  <si>
    <t>Desarrollador</t>
  </si>
  <si>
    <t>302 4682396</t>
  </si>
  <si>
    <t>juan.bolanos@ambientebogota.gov.co</t>
  </si>
  <si>
    <t>Estudios Ambientales</t>
  </si>
  <si>
    <t>Líder equipo</t>
  </si>
  <si>
    <t>301 5931001</t>
  </si>
  <si>
    <t>jose.cruz@ambientebogota.gov.co</t>
  </si>
  <si>
    <t>Ordenamiento</t>
  </si>
  <si>
    <t>320 8999585</t>
  </si>
  <si>
    <t>alejandra.moreno@ambientebogota.gov.co</t>
  </si>
  <si>
    <t>314 3038878</t>
  </si>
  <si>
    <t>eduard.mora@ambientebogota.gov.co</t>
  </si>
  <si>
    <t>305 7967707</t>
  </si>
  <si>
    <t>oscar.santa@ambientebogota.gov.co</t>
  </si>
  <si>
    <t>Ordenamiento Territorial Ambiental</t>
  </si>
  <si>
    <t>315 6646425</t>
  </si>
  <si>
    <t>sergio.burgos@ambientebogota.gov.co</t>
  </si>
  <si>
    <t>300 4051888</t>
  </si>
  <si>
    <t>samuel.mesa@ambientebogota.gov.co</t>
  </si>
  <si>
    <t>Análisis económico</t>
  </si>
  <si>
    <t>317 3563446</t>
  </si>
  <si>
    <t>camila.moreno@ambientebogota.gov.co</t>
  </si>
  <si>
    <t>Ing. Ambiental</t>
  </si>
  <si>
    <t>304 4214254</t>
  </si>
  <si>
    <t>adriana.rangel@ambientebogota.gov.co</t>
  </si>
  <si>
    <t>Asesora</t>
  </si>
  <si>
    <t>3133907296</t>
  </si>
  <si>
    <t>mariana.unda@ambientebogota.gov.co</t>
  </si>
  <si>
    <t>Entidad/organización</t>
  </si>
  <si>
    <t>Proyecto</t>
  </si>
  <si>
    <t>Alcance</t>
  </si>
  <si>
    <t>Contacto</t>
  </si>
  <si>
    <t>Obsrevaciones</t>
  </si>
  <si>
    <t>Universidad Nacional</t>
  </si>
  <si>
    <t>Sistema General de Regalías - Proyecto 42 - Fase 3 Cívica</t>
  </si>
  <si>
    <t>Desarrollo de capacidades para la evaluación y planificación integral de proyectos de convergencia regional, que aborden las limitaciones actuales en movilidad, salud, medio ambiente, desarrollo social y crecimiento económico en Bogotá y Cundinamarca”</t>
  </si>
  <si>
    <t>Presentado</t>
  </si>
  <si>
    <t>El 4 de octubre la Universidad Nacional presentó el proyecto ante el Sistema General de Regalías. Se esperan observaciones el 15 de octubre.</t>
  </si>
  <si>
    <t>Sistema General de Regalías - Proyecto 43 - Salud en ecosistemas</t>
  </si>
  <si>
    <t>Mejoramiento de la salud ecosistémica, la conservación de especies, la preservación de la biodiversidad y su interacción con los espacios urbano-rurales en la región Centro Oriente,</t>
  </si>
  <si>
    <t>DADEP</t>
  </si>
  <si>
    <t>Índice de Vitabilidad Urbana</t>
  </si>
  <si>
    <t xml:space="preserve">Aportes a la construcción del índice IVU. </t>
  </si>
  <si>
    <t>Formulación</t>
  </si>
  <si>
    <t>Se realizó una primera reunión con el DADEP y la Universidad Tadeo Lozano para la socialización del IVU.</t>
  </si>
  <si>
    <t>Atenea</t>
  </si>
  <si>
    <t>Plan I+D+I</t>
  </si>
  <si>
    <t>Aunar esfuerzos técnicos, administrativos, jurídicos y financieros entre las Partes, para gestionar los recursos necesarios y adelantar las actividades requeridas para incrementar la inversión en CTeI, potencializar la articulación efectiva de actores y fortalecer sus capacidades en el desarrollo de investigación básica, investigación aplicada, desarrollo tecnológico e innovación con el fin de impulsar la competitividad, el desarrollo económico y brindar soluciones de alto impacto a los desafíos actuales del Distrito en el marco del programa Bogotá Científica.</t>
  </si>
  <si>
    <t>Se revisaron los términos de referencia del contrato con Atenea y se entregaron las observaciones jurídicas del caso. Es necesario que Atenea aclare cuales son los productos que se le entregan a la SDA por el recurso que estaría estipulado en el contrato.</t>
  </si>
  <si>
    <t>Retos de ciudad</t>
  </si>
  <si>
    <t>Alianza de Atenea con Fedesarrollo para la solución a alguna problemática ambiental de ciudad por medio de inteligencia artificial. Fedesarrollo se encuentra analizando las posibles líneas de intervención.</t>
  </si>
  <si>
    <t>Ejecución</t>
  </si>
  <si>
    <t>UCCI-ICLEI</t>
  </si>
  <si>
    <t>Atlas climático iberoamericano</t>
  </si>
  <si>
    <t>Se realizó la revisión del documento de posicionamiento para la COP 29 y COP 30.</t>
  </si>
  <si>
    <t>BID</t>
  </si>
  <si>
    <t>Estructuración del Plan de Renaturalización Urbana</t>
  </si>
  <si>
    <t>Diseño y diagnóstico de la estrategia de renovación urbana verde y el plan de renaturalización urbana. Posible índice de calidad ambiental.</t>
  </si>
  <si>
    <t>JUAN MANUEL CASTANEDA VEGA</t>
  </si>
  <si>
    <t>SEGAE se encuentra liderando el proceso. Estamos en espera de los estudios previos para revisión. Se realizó la primera revisión del convenio con el BID y se incluyó la información del índice de calidad ambiental para Bogotá.</t>
  </si>
  <si>
    <t>Javeriana</t>
  </si>
  <si>
    <t>Estructuración del equipo de estudios ambientales</t>
  </si>
  <si>
    <t>Articular esfuerzos técnicos y establecer rutas para la transferencia de datos e información con el objetivo de impulsar el desarrollo de estudios ambientales</t>
  </si>
  <si>
    <t>Enlace de la Univerisdad Javeriana no ha realizado modificaciones sobre el proyecto de memorando de entendimiento</t>
  </si>
  <si>
    <t>Agata</t>
  </si>
  <si>
    <t>Gestores de información</t>
  </si>
  <si>
    <t>Creación de lago de datos de la SDA</t>
  </si>
  <si>
    <t>SDCRD</t>
  </si>
  <si>
    <t>Encuesta de percepción ambiental</t>
  </si>
  <si>
    <t xml:space="preserve">Desarrollo fase de consolidación de necesidades y diseño de batería de preguntas para la Encuesta de Percepción Ambiental de Bogotá. </t>
  </si>
  <si>
    <t>SDMovilidad</t>
  </si>
  <si>
    <t>SDSalud</t>
  </si>
  <si>
    <t>Actualización de información y ponderación de variables para la estimación de ACIRE</t>
  </si>
  <si>
    <t>IDIGER</t>
  </si>
  <si>
    <t>Predicción climática</t>
  </si>
  <si>
    <t>Definición de alcances de aplicativos relacionados con predicción y pronóstico climático, y articulación de resultados</t>
  </si>
  <si>
    <t>Universidad Central</t>
  </si>
  <si>
    <t>Notas OAB</t>
  </si>
  <si>
    <t>Desarrollo de notas sobre la implementación del OAB como base para las clases de modelamiento ambiental.</t>
  </si>
  <si>
    <t/>
  </si>
  <si>
    <t>UDCA</t>
  </si>
  <si>
    <t>Red de monitoreo de fauna</t>
  </si>
  <si>
    <t>Exploración cooperación UDCA para instalación y recambio de cámaras trampa</t>
  </si>
  <si>
    <t>Google</t>
  </si>
  <si>
    <t>Creación de bodega de datos de la SDA</t>
  </si>
  <si>
    <t>SDPlaneación</t>
  </si>
  <si>
    <t>Smart Cities</t>
  </si>
  <si>
    <t>Preguntas</t>
  </si>
  <si>
    <t>Presentación</t>
  </si>
  <si>
    <t>CDP</t>
  </si>
  <si>
    <t>Consolidación de información</t>
  </si>
  <si>
    <t>Cargue en plataforma</t>
  </si>
  <si>
    <t>Publicación nota CDP 2023</t>
  </si>
  <si>
    <t>Se aplaza publciación hasta contar con el resultado de la evaluación 2023</t>
  </si>
  <si>
    <t>Publicación informe CDP 2023</t>
  </si>
  <si>
    <t>Actualización ERC</t>
  </si>
  <si>
    <t>Definir alcance</t>
  </si>
  <si>
    <t>Column 11</t>
  </si>
  <si>
    <t>OAB</t>
  </si>
  <si>
    <t>Diseño de experiencia de usuario</t>
  </si>
  <si>
    <t>Seguimiento  y análisis de uso</t>
  </si>
  <si>
    <t>Pendiente definir</t>
  </si>
  <si>
    <t>Ajustes e iteración</t>
  </si>
  <si>
    <t>Diseño experiencia de usuario</t>
  </si>
  <si>
    <t xml:space="preserve">Diagnóstico y organización </t>
  </si>
  <si>
    <t>Diagnóstico de Experiencia de Usuario (UX) Modelamiento Ambiental.docx.pdf</t>
  </si>
  <si>
    <t>Rediseño y unificación</t>
  </si>
  <si>
    <t>Implementación y validación</t>
  </si>
  <si>
    <t>Análisis Competitivo del Visor Geográfico Ambiental.docx.pdf</t>
  </si>
  <si>
    <t>Esta fase incluye una reunión con el equipo del OTA para organizar y planificar la sesión de usuario.</t>
  </si>
  <si>
    <t xml:space="preserve">Apoyo en dos (2) sesión de usuario. Modalidad virtual (1 hora) </t>
  </si>
  <si>
    <t xml:space="preserve">Se debe revisar el alcance de este producto toda vez que depende del profesional del OAB que no fue contratado para elaño 2025 </t>
  </si>
  <si>
    <t>Apoyo en dos (2) sesión de usuario virtual. Modalidad (1 hora)</t>
  </si>
  <si>
    <t>Definición y diseño</t>
  </si>
</sst>
</file>

<file path=xl/styles.xml><?xml version="1.0" encoding="utf-8"?>
<styleSheet xmlns="http://schemas.openxmlformats.org/spreadsheetml/2006/main" xmlns:x14ac="http://schemas.microsoft.com/office/spreadsheetml/2009/9/ac" xmlns:mc="http://schemas.openxmlformats.org/markup-compatibility/2006">
  <numFmts count="5">
    <numFmt numFmtId="164" formatCode="d/MM/yyyy"/>
    <numFmt numFmtId="165" formatCode="D/M/YYYY"/>
    <numFmt numFmtId="166" formatCode="dd/mm/yyyy"/>
    <numFmt numFmtId="167" formatCode="d/m/yyyy"/>
    <numFmt numFmtId="168" formatCode="d/mm/yyyy"/>
  </numFmts>
  <fonts count="79">
    <font>
      <sz val="10.0"/>
      <color rgb="FF000000"/>
      <name val="Arial"/>
      <scheme val="minor"/>
    </font>
    <font>
      <sz val="11.0"/>
      <color theme="1"/>
      <name val="Candara"/>
    </font>
    <font>
      <sz val="11.0"/>
      <color rgb="FF000000"/>
      <name val="Candara"/>
    </font>
    <font>
      <u/>
      <sz val="11.0"/>
      <color rgb="FF000000"/>
      <name val="Candara"/>
    </font>
    <font>
      <color theme="1"/>
      <name val="Arial"/>
      <scheme val="minor"/>
    </font>
    <font>
      <color rgb="FF434343"/>
      <name val="Roboto"/>
    </font>
    <font>
      <b/>
      <sz val="11.0"/>
      <color theme="1"/>
      <name val="Candara"/>
    </font>
    <font>
      <u/>
      <sz val="11.0"/>
      <color theme="1"/>
      <name val="Candara"/>
    </font>
    <font>
      <u/>
      <sz val="11.0"/>
      <color theme="1"/>
      <name val="Candara"/>
    </font>
    <font>
      <u/>
      <color theme="1"/>
      <name val="Arial"/>
      <scheme val="minor"/>
    </font>
    <font>
      <u/>
      <color theme="1"/>
      <name val="Arial"/>
      <scheme val="minor"/>
    </font>
    <font>
      <u/>
      <sz val="11.0"/>
      <color theme="1"/>
      <name val="Candara"/>
    </font>
    <font>
      <u/>
      <sz val="11.0"/>
      <color rgb="FF434343"/>
      <name val="Candara"/>
    </font>
    <font>
      <u/>
      <sz val="11.0"/>
      <color rgb="FF0000FF"/>
      <name val="Candara"/>
    </font>
    <font>
      <u/>
      <sz val="11.0"/>
      <color rgb="FF0000FF"/>
      <name val="Candara"/>
    </font>
    <font>
      <u/>
      <sz val="11.0"/>
      <color theme="1"/>
      <name val="Candara"/>
    </font>
    <font>
      <u/>
      <sz val="11.0"/>
      <color theme="1"/>
      <name val="Candara"/>
    </font>
    <font>
      <u/>
      <sz val="11.0"/>
      <color rgb="FF0000FF"/>
      <name val="Candara"/>
    </font>
    <font>
      <u/>
      <sz val="11.0"/>
      <color theme="1"/>
      <name val="Candara"/>
    </font>
    <font>
      <u/>
      <sz val="11.0"/>
      <color rgb="FF0000FF"/>
      <name val="Candara"/>
    </font>
    <font>
      <u/>
      <sz val="11.0"/>
      <color theme="1"/>
      <name val="Candara"/>
    </font>
    <font>
      <u/>
      <sz val="11.0"/>
      <color theme="1"/>
      <name val="Candara"/>
    </font>
    <font>
      <u/>
      <sz val="11.0"/>
      <color theme="1"/>
      <name val="Candara"/>
    </font>
    <font>
      <u/>
      <sz val="11.0"/>
      <color theme="1"/>
      <name val="Candara"/>
    </font>
    <font>
      <u/>
      <sz val="11.0"/>
      <color theme="1"/>
      <name val="Candara"/>
    </font>
    <font>
      <u/>
      <sz val="11.0"/>
      <color theme="1"/>
      <name val="Candara"/>
    </font>
    <font>
      <u/>
      <sz val="11.0"/>
      <color rgb="FF0000FF"/>
      <name val="Candara"/>
    </font>
    <font>
      <u/>
      <sz val="11.0"/>
      <color theme="1"/>
      <name val="Candara"/>
    </font>
    <font>
      <u/>
      <sz val="11.0"/>
      <color rgb="FF0000FF"/>
      <name val="Candara"/>
    </font>
    <font>
      <u/>
      <sz val="11.0"/>
      <color theme="1"/>
      <name val="Candara"/>
    </font>
    <font>
      <u/>
      <sz val="11.0"/>
      <color rgb="FF0000FF"/>
      <name val="Candara"/>
    </font>
    <font>
      <u/>
      <sz val="11.0"/>
      <color rgb="FF0000FF"/>
      <name val="Candara"/>
    </font>
    <font>
      <u/>
      <sz val="11.0"/>
      <color rgb="FF0000FF"/>
      <name val="Candara"/>
    </font>
    <font>
      <u/>
      <sz val="11.0"/>
      <color rgb="FF0000FF"/>
      <name val="Candara"/>
    </font>
    <font>
      <u/>
      <sz val="11.0"/>
      <color rgb="FF0000FF"/>
      <name val="Candara"/>
    </font>
    <font>
      <u/>
      <sz val="11.0"/>
      <color theme="1"/>
      <name val="Candara"/>
    </font>
    <font>
      <b/>
      <u/>
      <sz val="11.0"/>
      <color theme="1"/>
      <name val="Candara"/>
    </font>
    <font>
      <b/>
      <u/>
      <sz val="11.0"/>
      <color theme="1"/>
      <name val="Candara"/>
    </font>
    <font>
      <b/>
      <u/>
      <sz val="11.0"/>
      <color rgb="FF0000FF"/>
      <name val="Candara"/>
    </font>
    <font>
      <b/>
      <sz val="11.0"/>
      <color rgb="FF000000"/>
      <name val="Candara"/>
    </font>
    <font>
      <b/>
      <u/>
      <sz val="11.0"/>
      <color rgb="FF0000FF"/>
      <name val="Candara"/>
    </font>
    <font>
      <b/>
      <sz val="11.0"/>
      <color rgb="FF980000"/>
      <name val="Candara"/>
    </font>
    <font>
      <b/>
      <u/>
      <sz val="11.0"/>
      <color rgb="FF434343"/>
      <name val="Candara"/>
    </font>
    <font>
      <b/>
      <sz val="11.0"/>
      <color rgb="FFFF0000"/>
      <name val="Candara"/>
    </font>
    <font>
      <b/>
      <sz val="11.0"/>
      <color rgb="FF38761D"/>
      <name val="Candara"/>
    </font>
    <font>
      <b/>
      <sz val="11.0"/>
      <color rgb="FFFF9900"/>
      <name val="Candara"/>
    </font>
    <font>
      <b/>
      <u/>
      <sz val="11.0"/>
      <color rgb="FFFF9900"/>
      <name val="Candara"/>
    </font>
    <font>
      <b/>
      <u/>
      <color rgb="FF0000FF"/>
      <name val="Roboto"/>
    </font>
    <font>
      <b/>
      <u/>
      <sz val="11.0"/>
      <color theme="1"/>
      <name val="Candara"/>
    </font>
    <font>
      <b/>
      <u/>
      <sz val="11.0"/>
      <color rgb="FF434343"/>
      <name val="Candara"/>
    </font>
    <font>
      <b/>
      <sz val="11.0"/>
      <color rgb="FF434343"/>
      <name val="Candara"/>
    </font>
    <font>
      <b/>
      <u/>
      <sz val="11.0"/>
      <color rgb="FF000000"/>
      <name val="Candara"/>
    </font>
    <font>
      <b/>
      <u/>
      <sz val="11.0"/>
      <color theme="1"/>
      <name val="Candara"/>
    </font>
    <font>
      <b/>
      <color theme="1"/>
      <name val="Arial"/>
    </font>
    <font>
      <b/>
      <sz val="11.0"/>
      <color rgb="FF29332B"/>
      <name val="Candara"/>
    </font>
    <font>
      <b/>
      <u/>
      <sz val="11.0"/>
      <color rgb="FF434343"/>
      <name val="Candara"/>
    </font>
    <font>
      <b/>
      <sz val="11.0"/>
      <color rgb="FF0A53A8"/>
      <name val="Candara"/>
    </font>
    <font>
      <u/>
      <sz val="11.0"/>
      <color rgb="FF0000FF"/>
      <name val="Candara"/>
    </font>
    <font>
      <u/>
      <sz val="11.0"/>
      <color theme="1"/>
      <name val="Candara"/>
    </font>
    <font>
      <u/>
      <color theme="1"/>
      <name val="Arial"/>
      <scheme val="minor"/>
    </font>
    <font>
      <u/>
      <sz val="11.0"/>
      <color theme="1"/>
      <name val="Candara"/>
    </font>
    <font>
      <u/>
      <sz val="11.0"/>
      <color theme="1"/>
      <name val="Candara"/>
    </font>
    <font>
      <u/>
      <sz val="11.0"/>
      <color theme="1"/>
      <name val="Candara"/>
    </font>
    <font>
      <u/>
      <color rgb="FF434343"/>
      <name val="Roboto"/>
    </font>
    <font>
      <u/>
      <color rgb="FF434343"/>
      <name val="Roboto"/>
    </font>
    <font>
      <sz val="9.0"/>
      <color theme="1"/>
      <name val="Google Sans Mono"/>
    </font>
    <font>
      <u/>
      <sz val="11.0"/>
      <color theme="1"/>
      <name val="Candara"/>
    </font>
    <font>
      <u/>
      <sz val="11.0"/>
      <color theme="1"/>
      <name val="Candara"/>
    </font>
    <font>
      <color theme="1"/>
      <name val="Candara"/>
    </font>
    <font>
      <u/>
      <color theme="1"/>
      <name val="Candara"/>
    </font>
    <font>
      <u/>
      <color theme="1"/>
      <name val="Candara"/>
    </font>
    <font>
      <u/>
      <color theme="1"/>
      <name val="Candara"/>
    </font>
    <font>
      <u/>
      <color theme="1"/>
      <name val="Candara"/>
    </font>
    <font>
      <u/>
      <color theme="1"/>
      <name val="Candara"/>
    </font>
    <font>
      <u/>
      <color theme="1"/>
      <name val="Candara"/>
    </font>
    <font>
      <u/>
      <color theme="1"/>
      <name val="Candara"/>
    </font>
    <font>
      <sz val="11.0"/>
      <color rgb="FFFF0000"/>
      <name val="Candara"/>
    </font>
    <font>
      <u/>
      <sz val="11.0"/>
      <color theme="1"/>
      <name val="Candara"/>
    </font>
    <font>
      <u/>
      <sz val="11.0"/>
      <color theme="1"/>
      <name val="Candara"/>
    </font>
  </fonts>
  <fills count="24">
    <fill>
      <patternFill patternType="none"/>
    </fill>
    <fill>
      <patternFill patternType="lightGray"/>
    </fill>
    <fill>
      <patternFill patternType="solid">
        <fgColor rgb="FFD9EAD3"/>
        <bgColor rgb="FFD9EAD3"/>
      </patternFill>
    </fill>
    <fill>
      <patternFill patternType="solid">
        <fgColor rgb="FFFFFFFF"/>
        <bgColor rgb="FFFFFFFF"/>
      </patternFill>
    </fill>
    <fill>
      <patternFill patternType="solid">
        <fgColor rgb="FFF6F8F9"/>
        <bgColor rgb="FFF6F8F9"/>
      </patternFill>
    </fill>
    <fill>
      <patternFill patternType="solid">
        <fgColor rgb="FFFFFF00"/>
        <bgColor rgb="FFFFFF00"/>
      </patternFill>
    </fill>
    <fill>
      <patternFill patternType="solid">
        <fgColor rgb="FFEAD1DC"/>
        <bgColor rgb="FFEAD1DC"/>
      </patternFill>
    </fill>
    <fill>
      <patternFill patternType="solid">
        <fgColor rgb="FFD0E0E3"/>
        <bgColor rgb="FFD0E0E3"/>
      </patternFill>
    </fill>
    <fill>
      <patternFill patternType="solid">
        <fgColor rgb="FFFFF2CC"/>
        <bgColor rgb="FFFFF2CC"/>
      </patternFill>
    </fill>
    <fill>
      <patternFill patternType="solid">
        <fgColor rgb="FFD9D2E9"/>
        <bgColor rgb="FFD9D2E9"/>
      </patternFill>
    </fill>
    <fill>
      <patternFill patternType="solid">
        <fgColor rgb="FFCFE2F3"/>
        <bgColor rgb="FFCFE2F3"/>
      </patternFill>
    </fill>
    <fill>
      <patternFill patternType="solid">
        <fgColor rgb="FFF1C232"/>
        <bgColor rgb="FFF1C232"/>
      </patternFill>
    </fill>
    <fill>
      <patternFill patternType="solid">
        <fgColor rgb="FFC9DAF8"/>
        <bgColor rgb="FFC9DAF8"/>
      </patternFill>
    </fill>
    <fill>
      <patternFill patternType="solid">
        <fgColor rgb="FFF4CCCC"/>
        <bgColor rgb="FFF4CCCC"/>
      </patternFill>
    </fill>
    <fill>
      <patternFill patternType="solid">
        <fgColor theme="0"/>
        <bgColor theme="0"/>
      </patternFill>
    </fill>
    <fill>
      <patternFill patternType="solid">
        <fgColor rgb="FF93C47D"/>
        <bgColor rgb="FF93C47D"/>
      </patternFill>
    </fill>
    <fill>
      <patternFill patternType="solid">
        <fgColor rgb="FFF6B26B"/>
        <bgColor rgb="FFF6B26B"/>
      </patternFill>
    </fill>
    <fill>
      <patternFill patternType="solid">
        <fgColor rgb="FFD9D9D9"/>
        <bgColor rgb="FFD9D9D9"/>
      </patternFill>
    </fill>
    <fill>
      <patternFill patternType="solid">
        <fgColor rgb="FFFCE5CD"/>
        <bgColor rgb="FFFCE5CD"/>
      </patternFill>
    </fill>
    <fill>
      <patternFill patternType="solid">
        <fgColor rgb="FF6AA84F"/>
        <bgColor rgb="FF6AA84F"/>
      </patternFill>
    </fill>
    <fill>
      <patternFill patternType="solid">
        <fgColor rgb="FFF3F3F3"/>
        <bgColor rgb="FFF3F3F3"/>
      </patternFill>
    </fill>
    <fill>
      <patternFill patternType="solid">
        <fgColor rgb="FFA4C2F4"/>
        <bgColor rgb="FFA4C2F4"/>
      </patternFill>
    </fill>
    <fill>
      <patternFill patternType="solid">
        <fgColor rgb="FFE6B8AF"/>
        <bgColor rgb="FFE6B8AF"/>
      </patternFill>
    </fill>
    <fill>
      <patternFill patternType="solid">
        <fgColor rgb="FFEFEFEF"/>
        <bgColor rgb="FFEFEFEF"/>
      </patternFill>
    </fill>
  </fills>
  <borders count="15">
    <border/>
    <border>
      <left style="thin">
        <color rgb="FFFFFFFF"/>
      </left>
      <right style="thin">
        <color rgb="FFFFFFFF"/>
      </right>
      <bottom style="thin">
        <color rgb="FFFFFFFF"/>
      </bottom>
    </border>
    <border>
      <left style="thin">
        <color rgb="FFFFFFFF"/>
      </left>
      <right style="thin">
        <color rgb="FFFFFFFF"/>
      </right>
      <top style="thin">
        <color rgb="FFFFFFFF"/>
      </top>
      <bottom style="thin">
        <color rgb="FFFFFFFF"/>
      </bottom>
    </border>
    <border>
      <left style="thin">
        <color rgb="FFFFFFFF"/>
      </left>
      <right style="thin">
        <color rgb="FF284E3F"/>
      </right>
      <top style="thin">
        <color rgb="FFFFFFFF"/>
      </top>
      <bottom style="thin">
        <color rgb="FFFFFFFF"/>
      </bottom>
    </border>
    <border>
      <left style="thin">
        <color rgb="FFF6F8F9"/>
      </left>
      <right style="thin">
        <color rgb="FFF6F8F9"/>
      </right>
      <top style="thin">
        <color rgb="FFF6F8F9"/>
      </top>
      <bottom style="thin">
        <color rgb="FFF6F8F9"/>
      </bottom>
    </border>
    <border>
      <left style="thin">
        <color rgb="FF284E3F"/>
      </left>
      <right style="thin">
        <color rgb="FFFFFFFF"/>
      </right>
      <top style="thin">
        <color rgb="FFFFFFFF"/>
      </top>
      <bottom style="thin">
        <color rgb="FFFFFFFF"/>
      </bottom>
    </border>
    <border>
      <left style="thin">
        <color rgb="FFF6F8F9"/>
      </left>
      <right style="thin">
        <color rgb="FF284E3F"/>
      </right>
      <top style="thin">
        <color rgb="FFF6F8F9"/>
      </top>
      <bottom style="thin">
        <color rgb="FFF6F8F9"/>
      </bottom>
    </border>
    <border>
      <left style="thin">
        <color rgb="FF284E3F"/>
      </left>
      <right style="thin">
        <color rgb="FFF6F8F9"/>
      </right>
      <top style="thin">
        <color rgb="FFF6F8F9"/>
      </top>
      <bottom style="thin">
        <color rgb="FFF6F8F9"/>
      </bottom>
    </border>
    <border>
      <right style="thin">
        <color rgb="FFFFFFFF"/>
      </right>
      <top style="thin">
        <color rgb="FFFFFFFF"/>
      </top>
      <bottom style="thin">
        <color rgb="FFFFFFFF"/>
      </bottom>
    </border>
    <border>
      <right style="thin">
        <color rgb="FFF6F8F9"/>
      </right>
      <top style="thin">
        <color rgb="FFF6F8F9"/>
      </top>
      <bottom style="thin">
        <color rgb="FFF6F8F9"/>
      </bottom>
    </border>
    <border>
      <left style="thin">
        <color rgb="FFF3F3F3"/>
      </left>
      <right style="thin">
        <color rgb="FFF3F3F3"/>
      </right>
      <top style="thin">
        <color rgb="FFF3F3F3"/>
      </top>
      <bottom style="thin">
        <color rgb="FFF3F3F3"/>
      </bottom>
    </border>
    <border>
      <left/>
      <right style="thin">
        <color rgb="FFF6F8F9"/>
      </right>
      <top/>
      <bottom style="thin">
        <color rgb="FFF6F8F9"/>
      </bottom>
    </border>
    <border>
      <left/>
      <right/>
      <top/>
      <bottom/>
    </border>
    <border>
      <left style="thin">
        <color rgb="FFF6F8F9"/>
      </left>
      <right style="thin">
        <color rgb="FFF6F8F9"/>
      </right>
      <top style="thin">
        <color rgb="FFF6F8F9"/>
      </top>
      <bottom/>
    </border>
    <border>
      <left style="thin">
        <color rgb="FFF6F8F9"/>
      </left>
      <right style="thin">
        <color rgb="FFF6F8F9"/>
      </right>
      <top/>
      <bottom/>
    </border>
  </borders>
  <cellStyleXfs count="1">
    <xf borderId="0" fillId="0" fontId="0" numFmtId="0" applyAlignment="1" applyFont="1"/>
  </cellStyleXfs>
  <cellXfs count="336">
    <xf borderId="0" fillId="0" fontId="0" numFmtId="0" xfId="0" applyAlignment="1" applyFont="1">
      <alignment readingOrder="0" shrinkToFit="0" vertical="bottom" wrapText="0"/>
    </xf>
    <xf borderId="0" fillId="0" fontId="1" numFmtId="0" xfId="0" applyAlignment="1" applyFont="1">
      <alignment horizontal="left" readingOrder="0" shrinkToFit="0" vertical="center" wrapText="1"/>
    </xf>
    <xf borderId="0" fillId="0" fontId="1" numFmtId="0" xfId="0" applyAlignment="1" applyFont="1">
      <alignment horizontal="center" readingOrder="0" shrinkToFit="0" vertical="center" wrapText="1"/>
    </xf>
    <xf borderId="0" fillId="0" fontId="1" numFmtId="0" xfId="0" applyAlignment="1" applyFont="1">
      <alignment shrinkToFit="0" vertical="center" wrapText="1"/>
    </xf>
    <xf borderId="0" fillId="2" fontId="2" numFmtId="0" xfId="0" applyAlignment="1" applyFill="1" applyFont="1">
      <alignment readingOrder="0" shrinkToFit="0" vertical="center" wrapText="1"/>
    </xf>
    <xf borderId="0" fillId="0" fontId="2" numFmtId="49" xfId="0" applyAlignment="1" applyFont="1" applyNumberFormat="1">
      <alignment readingOrder="0" shrinkToFit="0" vertical="center" wrapText="1"/>
    </xf>
    <xf borderId="0" fillId="0" fontId="2" numFmtId="0" xfId="0" applyAlignment="1" applyFont="1">
      <alignment readingOrder="0" shrinkToFit="0" vertical="center" wrapText="1"/>
    </xf>
    <xf borderId="0" fillId="0" fontId="3" numFmtId="49" xfId="0" applyAlignment="1" applyFont="1" applyNumberFormat="1">
      <alignment readingOrder="0" shrinkToFit="0" vertical="center" wrapText="1"/>
    </xf>
    <xf borderId="0" fillId="0" fontId="2" numFmtId="164" xfId="0" applyAlignment="1" applyFont="1" applyNumberFormat="1">
      <alignment horizontal="center" readingOrder="0" shrinkToFit="0" vertical="center" wrapText="1"/>
    </xf>
    <xf borderId="0" fillId="0" fontId="2" numFmtId="0" xfId="0" applyAlignment="1" applyFont="1">
      <alignment readingOrder="0" shrinkToFit="0" vertical="center" wrapText="1"/>
    </xf>
    <xf borderId="0" fillId="0" fontId="2" numFmtId="0" xfId="0" applyAlignment="1" applyFont="1">
      <alignment shrinkToFit="0" vertical="center" wrapText="1"/>
    </xf>
    <xf borderId="0" fillId="0" fontId="2" numFmtId="164" xfId="0" applyAlignment="1" applyFont="1" applyNumberFormat="1">
      <alignment readingOrder="0" shrinkToFit="0" vertical="center" wrapText="1"/>
    </xf>
    <xf borderId="0" fillId="0" fontId="2" numFmtId="0" xfId="0" applyAlignment="1" applyFont="1">
      <alignment readingOrder="0" shrinkToFit="0" vertical="center" wrapText="1"/>
    </xf>
    <xf borderId="0" fillId="0" fontId="2" numFmtId="0" xfId="0" applyAlignment="1" applyFont="1">
      <alignment shrinkToFit="0" vertical="center" wrapText="1"/>
    </xf>
    <xf borderId="0" fillId="0" fontId="1" numFmtId="0" xfId="0" applyAlignment="1" applyFont="1">
      <alignment readingOrder="0" shrinkToFit="0" vertical="center" wrapText="1"/>
    </xf>
    <xf borderId="0" fillId="0" fontId="1" numFmtId="49" xfId="0" applyAlignment="1" applyFont="1" applyNumberFormat="1">
      <alignment readingOrder="0" shrinkToFit="0" vertical="center" wrapText="1"/>
    </xf>
    <xf borderId="0" fillId="0" fontId="1" numFmtId="164" xfId="0" applyAlignment="1" applyFont="1" applyNumberFormat="1">
      <alignment horizontal="center" readingOrder="0" shrinkToFit="0" vertical="center" wrapText="1"/>
    </xf>
    <xf borderId="1" fillId="0" fontId="1" numFmtId="164" xfId="0" applyAlignment="1" applyBorder="1" applyFont="1" applyNumberFormat="1">
      <alignment horizontal="center" readingOrder="0" shrinkToFit="0" vertical="center" wrapText="1"/>
    </xf>
    <xf borderId="0" fillId="0" fontId="1" numFmtId="0" xfId="0" applyAlignment="1" applyFont="1">
      <alignment readingOrder="0" shrinkToFit="0" vertical="center" wrapText="1"/>
    </xf>
    <xf borderId="2" fillId="0" fontId="1" numFmtId="164" xfId="0" applyAlignment="1" applyBorder="1" applyFont="1" applyNumberFormat="1">
      <alignment horizontal="center" readingOrder="0" shrinkToFit="0" vertical="center" wrapText="1"/>
    </xf>
    <xf borderId="0" fillId="0" fontId="1" numFmtId="49" xfId="0" applyAlignment="1" applyFont="1" applyNumberFormat="1">
      <alignment shrinkToFit="0" vertical="center" wrapText="1"/>
    </xf>
    <xf borderId="3" fillId="0" fontId="1" numFmtId="49" xfId="0" applyAlignment="1" applyBorder="1" applyFont="1" applyNumberFormat="1">
      <alignment shrinkToFit="0" vertical="center" wrapText="1"/>
    </xf>
    <xf borderId="0" fillId="0" fontId="1" numFmtId="0" xfId="0" applyAlignment="1" applyFont="1">
      <alignment horizontal="center" readingOrder="0" shrinkToFit="0" vertical="center" wrapText="1"/>
    </xf>
    <xf borderId="4" fillId="0" fontId="1" numFmtId="164" xfId="0" applyAlignment="1" applyBorder="1" applyFont="1" applyNumberFormat="1">
      <alignment horizontal="center" readingOrder="0" shrinkToFit="0" vertical="center" wrapText="1"/>
    </xf>
    <xf borderId="0" fillId="0" fontId="4" numFmtId="49" xfId="0" applyAlignment="1" applyFont="1" applyNumberFormat="1">
      <alignment readingOrder="0" shrinkToFit="0" vertical="center" wrapText="1"/>
    </xf>
    <xf borderId="0" fillId="0" fontId="4" numFmtId="49" xfId="0" applyAlignment="1" applyFont="1" applyNumberFormat="1">
      <alignment shrinkToFit="0" vertical="center" wrapText="0"/>
    </xf>
    <xf borderId="0" fillId="0" fontId="4" numFmtId="0" xfId="0" applyAlignment="1" applyFont="1">
      <alignment shrinkToFit="0" vertical="center" wrapText="0"/>
    </xf>
    <xf borderId="0" fillId="0" fontId="4" numFmtId="164" xfId="0" applyAlignment="1" applyFont="1" applyNumberFormat="1">
      <alignment horizontal="center" shrinkToFit="0" vertical="center" wrapText="0"/>
    </xf>
    <xf borderId="0" fillId="0" fontId="1" numFmtId="164" xfId="0" applyAlignment="1" applyFont="1" applyNumberFormat="1">
      <alignment horizontal="center" shrinkToFit="0" vertical="center" wrapText="1"/>
    </xf>
    <xf borderId="4" fillId="0" fontId="5" numFmtId="49" xfId="0" applyAlignment="1" applyBorder="1" applyFont="1" applyNumberFormat="1">
      <alignment shrinkToFit="0" vertical="center" wrapText="0"/>
    </xf>
    <xf borderId="0" fillId="0" fontId="6" numFmtId="49" xfId="0" applyAlignment="1" applyFont="1" applyNumberFormat="1">
      <alignment shrinkToFit="0" vertical="center" wrapText="1"/>
    </xf>
    <xf borderId="0" fillId="0" fontId="1" numFmtId="0" xfId="0" applyAlignment="1" applyFont="1">
      <alignment readingOrder="0" shrinkToFit="0" vertical="center" wrapText="1"/>
    </xf>
    <xf borderId="0" fillId="0" fontId="4" numFmtId="0" xfId="0" applyAlignment="1" applyFont="1">
      <alignment horizontal="center"/>
    </xf>
    <xf borderId="0" fillId="0" fontId="1" numFmtId="0" xfId="0" applyAlignment="1" applyFont="1">
      <alignment horizontal="left" readingOrder="0" shrinkToFit="0" vertical="center" wrapText="1"/>
    </xf>
    <xf borderId="0" fillId="0" fontId="1" numFmtId="0" xfId="0" applyAlignment="1" applyFont="1">
      <alignment shrinkToFit="0" wrapText="1"/>
    </xf>
    <xf borderId="0" fillId="0" fontId="2" numFmtId="49" xfId="0" applyAlignment="1" applyFont="1" applyNumberFormat="1">
      <alignment readingOrder="0" shrinkToFit="0" vertical="center" wrapText="1"/>
    </xf>
    <xf borderId="0" fillId="0" fontId="1" numFmtId="0" xfId="0" applyAlignment="1" applyFont="1">
      <alignment readingOrder="0" shrinkToFit="0" vertical="center" wrapText="1"/>
    </xf>
    <xf borderId="0" fillId="0" fontId="7" numFmtId="49" xfId="0" applyAlignment="1" applyFont="1" applyNumberFormat="1">
      <alignment readingOrder="0" shrinkToFit="0" vertical="center" wrapText="1"/>
    </xf>
    <xf borderId="0" fillId="0" fontId="1" numFmtId="164" xfId="0" applyAlignment="1" applyFont="1" applyNumberFormat="1">
      <alignment readingOrder="0" shrinkToFit="0" vertical="center" wrapText="1"/>
    </xf>
    <xf borderId="0" fillId="0" fontId="8" numFmtId="0" xfId="0" applyAlignment="1" applyFont="1">
      <alignment readingOrder="0" shrinkToFit="0" vertical="center" wrapText="1"/>
    </xf>
    <xf borderId="0" fillId="0" fontId="1" numFmtId="49" xfId="0" applyAlignment="1" applyFont="1" applyNumberFormat="1">
      <alignment shrinkToFit="0" vertical="center" wrapText="1"/>
    </xf>
    <xf borderId="0" fillId="0" fontId="1" numFmtId="0" xfId="0" applyAlignment="1" applyFont="1">
      <alignment shrinkToFit="0" vertical="center" wrapText="1"/>
    </xf>
    <xf borderId="0" fillId="0" fontId="2" numFmtId="49" xfId="0" applyAlignment="1" applyFont="1" applyNumberFormat="1">
      <alignment readingOrder="0" shrinkToFit="0" vertical="center" wrapText="1"/>
    </xf>
    <xf borderId="0" fillId="0" fontId="1" numFmtId="49" xfId="0" applyAlignment="1" applyFont="1" applyNumberFormat="1">
      <alignment readingOrder="0" shrinkToFit="0" vertical="center" wrapText="1"/>
    </xf>
    <xf borderId="0" fillId="0" fontId="1" numFmtId="0" xfId="0" applyAlignment="1" applyFont="1">
      <alignment readingOrder="0" shrinkToFit="0" vertical="center" wrapText="1"/>
    </xf>
    <xf borderId="0" fillId="0" fontId="9" numFmtId="0" xfId="0" applyAlignment="1" applyFont="1">
      <alignment readingOrder="0" shrinkToFit="0" vertical="center" wrapText="0"/>
    </xf>
    <xf borderId="0" fillId="0" fontId="10" numFmtId="0" xfId="0" applyAlignment="1" applyFont="1">
      <alignment readingOrder="0" shrinkToFit="0" vertical="center" wrapText="0"/>
    </xf>
    <xf borderId="0" fillId="0" fontId="11" numFmtId="0" xfId="0" applyAlignment="1" applyFont="1">
      <alignment readingOrder="0" shrinkToFit="0" vertical="center" wrapText="1"/>
    </xf>
    <xf borderId="0" fillId="0" fontId="1" numFmtId="49" xfId="0" applyAlignment="1" applyFont="1" applyNumberFormat="1">
      <alignment readingOrder="0" shrinkToFit="0" vertical="center" wrapText="1"/>
    </xf>
    <xf borderId="0" fillId="0" fontId="1" numFmtId="0" xfId="0" applyAlignment="1" applyFont="1">
      <alignment readingOrder="0" shrinkToFit="0" vertical="center" wrapText="1"/>
    </xf>
    <xf borderId="0" fillId="0" fontId="2" numFmtId="0" xfId="0" applyAlignment="1" applyFont="1">
      <alignment readingOrder="0" shrinkToFit="0" vertical="center" wrapText="1"/>
    </xf>
    <xf borderId="0" fillId="0" fontId="12" numFmtId="0" xfId="0" applyAlignment="1" applyFont="1">
      <alignment readingOrder="0" shrinkToFit="0" vertical="center" wrapText="1"/>
    </xf>
    <xf borderId="0" fillId="0" fontId="13" numFmtId="49" xfId="0" applyAlignment="1" applyFont="1" applyNumberFormat="1">
      <alignment readingOrder="0" shrinkToFit="0" vertical="center" wrapText="1"/>
    </xf>
    <xf borderId="0" fillId="0" fontId="2" numFmtId="0" xfId="0" applyAlignment="1" applyFont="1">
      <alignment horizontal="left" readingOrder="0" shrinkToFit="0" vertical="center" wrapText="1"/>
    </xf>
    <xf borderId="0" fillId="0" fontId="2" numFmtId="0" xfId="0" applyAlignment="1" applyFont="1">
      <alignment readingOrder="0" shrinkToFit="0" vertical="center" wrapText="1"/>
    </xf>
    <xf borderId="5" fillId="3" fontId="1" numFmtId="0" xfId="0" applyAlignment="1" applyBorder="1" applyFill="1" applyFont="1">
      <alignment shrinkToFit="0" vertical="center" wrapText="1"/>
    </xf>
    <xf borderId="2" fillId="3" fontId="1" numFmtId="49" xfId="0" applyAlignment="1" applyBorder="1" applyFont="1" applyNumberFormat="1">
      <alignment readingOrder="0" shrinkToFit="0" vertical="center" wrapText="1"/>
    </xf>
    <xf borderId="2" fillId="3" fontId="1" numFmtId="165" xfId="0" applyAlignment="1" applyBorder="1" applyFont="1" applyNumberFormat="1">
      <alignment horizontal="right" readingOrder="0" shrinkToFit="0" vertical="center" wrapText="1"/>
    </xf>
    <xf borderId="2" fillId="4" fontId="1" numFmtId="164" xfId="0" applyAlignment="1" applyBorder="1" applyFill="1" applyFont="1" applyNumberFormat="1">
      <alignment horizontal="right" shrinkToFit="0" vertical="center" wrapText="1"/>
    </xf>
    <xf borderId="2" fillId="3" fontId="1" numFmtId="165" xfId="0" applyAlignment="1" applyBorder="1" applyFont="1" applyNumberFormat="1">
      <alignment horizontal="right" shrinkToFit="0" vertical="center" wrapText="1"/>
    </xf>
    <xf borderId="5" fillId="4" fontId="1" numFmtId="0" xfId="0" applyAlignment="1" applyBorder="1" applyFont="1">
      <alignment shrinkToFit="0" vertical="center" wrapText="1"/>
    </xf>
    <xf borderId="4" fillId="4" fontId="1" numFmtId="49" xfId="0" applyAlignment="1" applyBorder="1" applyFont="1" applyNumberFormat="1">
      <alignment shrinkToFit="0" vertical="center" wrapText="1"/>
    </xf>
    <xf borderId="2" fillId="4" fontId="1" numFmtId="165" xfId="0" applyAlignment="1" applyBorder="1" applyFont="1" applyNumberFormat="1">
      <alignment horizontal="right" shrinkToFit="0" vertical="center" wrapText="1"/>
    </xf>
    <xf borderId="2" fillId="4" fontId="1" numFmtId="165" xfId="0" applyAlignment="1" applyBorder="1" applyFont="1" applyNumberFormat="1">
      <alignment horizontal="right" readingOrder="0" shrinkToFit="0" vertical="center" wrapText="1"/>
    </xf>
    <xf borderId="2" fillId="4" fontId="1" numFmtId="164" xfId="0" applyAlignment="1" applyBorder="1" applyFont="1" applyNumberFormat="1">
      <alignment horizontal="right" readingOrder="0" shrinkToFit="0" vertical="center" wrapText="1"/>
    </xf>
    <xf borderId="0" fillId="0" fontId="14" numFmtId="0" xfId="0" applyAlignment="1" applyFont="1">
      <alignment readingOrder="0" shrinkToFit="0" vertical="center" wrapText="1"/>
    </xf>
    <xf borderId="0" fillId="0" fontId="1" numFmtId="0" xfId="0" applyAlignment="1" applyFont="1">
      <alignment readingOrder="0" shrinkToFit="0" vertical="center" wrapText="1"/>
    </xf>
    <xf borderId="2" fillId="3" fontId="1" numFmtId="49" xfId="0" applyAlignment="1" applyBorder="1" applyFont="1" applyNumberFormat="1">
      <alignment shrinkToFit="0" vertical="center" wrapText="1"/>
    </xf>
    <xf borderId="0" fillId="0" fontId="15" numFmtId="49" xfId="0" applyAlignment="1" applyFont="1" applyNumberFormat="1">
      <alignment readingOrder="0" shrinkToFit="0" vertical="center" wrapText="1"/>
    </xf>
    <xf borderId="3" fillId="3" fontId="1" numFmtId="49" xfId="0" applyAlignment="1" applyBorder="1" applyFont="1" applyNumberFormat="1">
      <alignment readingOrder="0" shrinkToFit="0" vertical="center" wrapText="1"/>
    </xf>
    <xf borderId="0" fillId="3" fontId="1" numFmtId="0" xfId="0" applyAlignment="1" applyFont="1">
      <alignment readingOrder="0" shrinkToFit="0" vertical="center" wrapText="1"/>
    </xf>
    <xf borderId="5" fillId="3" fontId="1" numFmtId="0" xfId="0" applyAlignment="1" applyBorder="1" applyFont="1">
      <alignment shrinkToFit="0" vertical="center" wrapText="1"/>
    </xf>
    <xf borderId="4" fillId="3" fontId="1" numFmtId="49" xfId="0" applyAlignment="1" applyBorder="1" applyFont="1" applyNumberFormat="1">
      <alignment shrinkToFit="0" vertical="center" wrapText="1"/>
    </xf>
    <xf borderId="0" fillId="3" fontId="1" numFmtId="0" xfId="0" applyAlignment="1" applyFont="1">
      <alignment readingOrder="0" shrinkToFit="0" vertical="center" wrapText="1"/>
    </xf>
    <xf borderId="0" fillId="3" fontId="16" numFmtId="0" xfId="0" applyAlignment="1" applyFont="1">
      <alignment readingOrder="0" shrinkToFit="0" vertical="center" wrapText="1"/>
    </xf>
    <xf borderId="2" fillId="3" fontId="1" numFmtId="165" xfId="0" applyAlignment="1" applyBorder="1" applyFont="1" applyNumberFormat="1">
      <alignment horizontal="right" readingOrder="0" shrinkToFit="0" vertical="center" wrapText="1"/>
    </xf>
    <xf borderId="2" fillId="3" fontId="1" numFmtId="164" xfId="0" applyAlignment="1" applyBorder="1" applyFont="1" applyNumberFormat="1">
      <alignment horizontal="right" readingOrder="0" shrinkToFit="0" vertical="center" wrapText="1"/>
    </xf>
    <xf borderId="0" fillId="3" fontId="1" numFmtId="0" xfId="0" applyAlignment="1" applyFont="1">
      <alignment readingOrder="0" shrinkToFit="0" vertical="center" wrapText="1"/>
    </xf>
    <xf borderId="6" fillId="3" fontId="1" numFmtId="49" xfId="0" applyAlignment="1" applyBorder="1" applyFont="1" applyNumberFormat="1">
      <alignment readingOrder="0" shrinkToFit="0" vertical="center" wrapText="1"/>
    </xf>
    <xf borderId="0" fillId="5" fontId="1" numFmtId="0" xfId="0" applyAlignment="1" applyFill="1" applyFont="1">
      <alignment readingOrder="0" shrinkToFit="0" vertical="center" wrapText="1"/>
    </xf>
    <xf borderId="4" fillId="4" fontId="1" numFmtId="49" xfId="0" applyAlignment="1" applyBorder="1" applyFont="1" applyNumberFormat="1">
      <alignment readingOrder="0" shrinkToFit="0" vertical="center" wrapText="1"/>
    </xf>
    <xf borderId="4" fillId="3" fontId="1" numFmtId="165" xfId="0" applyAlignment="1" applyBorder="1" applyFont="1" applyNumberFormat="1">
      <alignment horizontal="right" shrinkToFit="0" vertical="center" wrapText="1"/>
    </xf>
    <xf borderId="6" fillId="4" fontId="17" numFmtId="49" xfId="0" applyAlignment="1" applyBorder="1" applyFont="1" applyNumberFormat="1">
      <alignment readingOrder="0" shrinkToFit="0" vertical="center" wrapText="1"/>
    </xf>
    <xf borderId="0" fillId="4" fontId="1" numFmtId="0" xfId="0" applyAlignment="1" applyFont="1">
      <alignment readingOrder="0" shrinkToFit="0" vertical="center" wrapText="1"/>
    </xf>
    <xf borderId="4" fillId="3" fontId="1" numFmtId="49" xfId="0" applyAlignment="1" applyBorder="1" applyFont="1" applyNumberFormat="1">
      <alignment shrinkToFit="0" vertical="center" wrapText="1"/>
    </xf>
    <xf borderId="4" fillId="3" fontId="1" numFmtId="164" xfId="0" applyAlignment="1" applyBorder="1" applyFont="1" applyNumberFormat="1">
      <alignment horizontal="right" shrinkToFit="0" vertical="center" wrapText="1"/>
    </xf>
    <xf borderId="0" fillId="0" fontId="6" numFmtId="49" xfId="0" applyAlignment="1" applyFont="1" applyNumberFormat="1">
      <alignment readingOrder="0" shrinkToFit="0" vertical="center" wrapText="1"/>
    </xf>
    <xf borderId="0" fillId="0" fontId="6" numFmtId="0" xfId="0" applyAlignment="1" applyFont="1">
      <alignment readingOrder="0" shrinkToFit="0" vertical="center" wrapText="1"/>
    </xf>
    <xf borderId="4" fillId="4" fontId="1" numFmtId="165" xfId="0" applyAlignment="1" applyBorder="1" applyFont="1" applyNumberFormat="1">
      <alignment horizontal="right" shrinkToFit="0" vertical="center" wrapText="1"/>
    </xf>
    <xf borderId="7" fillId="3" fontId="2" numFmtId="0" xfId="0" applyAlignment="1" applyBorder="1" applyFont="1">
      <alignment readingOrder="0" shrinkToFit="0" vertical="center" wrapText="1"/>
    </xf>
    <xf borderId="2" fillId="3" fontId="1" numFmtId="166" xfId="0" applyAlignment="1" applyBorder="1" applyFont="1" applyNumberFormat="1">
      <alignment horizontal="right" readingOrder="0" shrinkToFit="0" vertical="center" wrapText="1"/>
    </xf>
    <xf borderId="2" fillId="4" fontId="1" numFmtId="49" xfId="0" applyAlignment="1" applyBorder="1" applyFont="1" applyNumberFormat="1">
      <alignment shrinkToFit="0" vertical="center" wrapText="1"/>
    </xf>
    <xf borderId="2" fillId="4" fontId="1" numFmtId="166" xfId="0" applyAlignment="1" applyBorder="1" applyFont="1" applyNumberFormat="1">
      <alignment horizontal="right" readingOrder="0" shrinkToFit="0" vertical="center" wrapText="1"/>
    </xf>
    <xf borderId="2" fillId="3" fontId="1" numFmtId="164" xfId="0" applyAlignment="1" applyBorder="1" applyFont="1" applyNumberFormat="1">
      <alignment horizontal="right" readingOrder="0" shrinkToFit="0" vertical="center" wrapText="1"/>
    </xf>
    <xf borderId="7" fillId="3" fontId="1" numFmtId="0" xfId="0" applyAlignment="1" applyBorder="1" applyFont="1">
      <alignment shrinkToFit="0" vertical="center" wrapText="1"/>
    </xf>
    <xf borderId="0" fillId="3" fontId="1" numFmtId="49" xfId="0" applyAlignment="1" applyFont="1" applyNumberFormat="1">
      <alignment shrinkToFit="0" vertical="center" wrapText="1"/>
    </xf>
    <xf borderId="0" fillId="3" fontId="1" numFmtId="165" xfId="0" applyAlignment="1" applyFont="1" applyNumberFormat="1">
      <alignment horizontal="right" shrinkToFit="0" vertical="center" wrapText="1"/>
    </xf>
    <xf borderId="7" fillId="4" fontId="1" numFmtId="0" xfId="0" applyAlignment="1" applyBorder="1" applyFont="1">
      <alignment shrinkToFit="0" vertical="center" wrapText="1"/>
    </xf>
    <xf borderId="0" fillId="4" fontId="1" numFmtId="165" xfId="0" applyAlignment="1" applyFont="1" applyNumberFormat="1">
      <alignment horizontal="right" shrinkToFit="0" vertical="center" wrapText="1"/>
    </xf>
    <xf borderId="4" fillId="4" fontId="1" numFmtId="165" xfId="0" applyAlignment="1" applyBorder="1" applyFont="1" applyNumberFormat="1">
      <alignment horizontal="right" readingOrder="0" shrinkToFit="0" vertical="center" wrapText="1"/>
    </xf>
    <xf borderId="4" fillId="4" fontId="1" numFmtId="164" xfId="0" applyAlignment="1" applyBorder="1" applyFont="1" applyNumberFormat="1">
      <alignment horizontal="right" readingOrder="0" shrinkToFit="0" vertical="center" wrapText="1"/>
    </xf>
    <xf borderId="0" fillId="3" fontId="1" numFmtId="164" xfId="0" applyAlignment="1" applyFont="1" applyNumberFormat="1">
      <alignment horizontal="right" readingOrder="0" shrinkToFit="0" vertical="center" wrapText="1"/>
    </xf>
    <xf borderId="0" fillId="3" fontId="1" numFmtId="49" xfId="0" applyAlignment="1" applyFont="1" applyNumberFormat="1">
      <alignment readingOrder="0" shrinkToFit="0" vertical="center" wrapText="1"/>
    </xf>
    <xf borderId="2" fillId="3" fontId="1" numFmtId="166" xfId="0" applyAlignment="1" applyBorder="1" applyFont="1" applyNumberFormat="1">
      <alignment horizontal="right" shrinkToFit="0" vertical="center" wrapText="1"/>
    </xf>
    <xf borderId="0" fillId="3" fontId="1" numFmtId="49" xfId="0" applyAlignment="1" applyFont="1" applyNumberFormat="1">
      <alignment readingOrder="0" shrinkToFit="0" vertical="center" wrapText="1"/>
    </xf>
    <xf borderId="0" fillId="3" fontId="18" numFmtId="49" xfId="0" applyAlignment="1" applyFont="1" applyNumberFormat="1">
      <alignment readingOrder="0" shrinkToFit="0" vertical="center" wrapText="1"/>
    </xf>
    <xf borderId="2" fillId="3" fontId="1" numFmtId="164" xfId="0" applyAlignment="1" applyBorder="1" applyFont="1" applyNumberFormat="1">
      <alignment horizontal="right" shrinkToFit="0" vertical="center" wrapText="1"/>
    </xf>
    <xf borderId="0" fillId="3" fontId="1" numFmtId="49" xfId="0" applyAlignment="1" applyFont="1" applyNumberFormat="1">
      <alignment shrinkToFit="0" vertical="center" wrapText="1"/>
    </xf>
    <xf borderId="0" fillId="3" fontId="1" numFmtId="0" xfId="0" applyAlignment="1" applyFont="1">
      <alignment readingOrder="0" shrinkToFit="0" vertical="center" wrapText="1"/>
    </xf>
    <xf borderId="0" fillId="3" fontId="1" numFmtId="0" xfId="0" applyAlignment="1" applyFont="1">
      <alignment shrinkToFit="0" wrapText="1"/>
    </xf>
    <xf borderId="0" fillId="3" fontId="1" numFmtId="0" xfId="0" applyAlignment="1" applyFont="1">
      <alignment readingOrder="0" shrinkToFit="0" vertical="center" wrapText="1"/>
    </xf>
    <xf borderId="2" fillId="4" fontId="1" numFmtId="166" xfId="0" applyAlignment="1" applyBorder="1" applyFont="1" applyNumberFormat="1">
      <alignment horizontal="right" shrinkToFit="0" vertical="center" wrapText="1"/>
    </xf>
    <xf borderId="2" fillId="4" fontId="1" numFmtId="49" xfId="0" applyAlignment="1" applyBorder="1" applyFont="1" applyNumberFormat="1">
      <alignment readingOrder="0" shrinkToFit="0" vertical="center" wrapText="1"/>
    </xf>
    <xf borderId="4" fillId="3" fontId="1" numFmtId="49" xfId="0" applyAlignment="1" applyBorder="1" applyFont="1" applyNumberFormat="1">
      <alignment readingOrder="0" shrinkToFit="0" vertical="center" wrapText="1"/>
    </xf>
    <xf borderId="7" fillId="3" fontId="1" numFmtId="0" xfId="0" applyAlignment="1" applyBorder="1" applyFont="1">
      <alignment shrinkToFit="0" vertical="center" wrapText="1"/>
    </xf>
    <xf borderId="2" fillId="3" fontId="1" numFmtId="49" xfId="0" applyAlignment="1" applyBorder="1" applyFont="1" applyNumberFormat="1">
      <alignment readingOrder="0" shrinkToFit="0" vertical="center" wrapText="1"/>
    </xf>
    <xf borderId="0" fillId="0" fontId="19" numFmtId="49" xfId="0" applyAlignment="1" applyFont="1" applyNumberFormat="1">
      <alignment readingOrder="0" shrinkToFit="0" vertical="center" wrapText="1"/>
    </xf>
    <xf borderId="0" fillId="3" fontId="1" numFmtId="0" xfId="0" applyAlignment="1" applyFont="1">
      <alignment shrinkToFit="0" vertical="center" wrapText="1"/>
    </xf>
    <xf borderId="7" fillId="3" fontId="1" numFmtId="0" xfId="0" applyAlignment="1" applyBorder="1" applyFont="1">
      <alignment readingOrder="0" shrinkToFit="0" vertical="center" wrapText="1"/>
    </xf>
    <xf borderId="2" fillId="3" fontId="1" numFmtId="164" xfId="0" applyAlignment="1" applyBorder="1" applyFont="1" applyNumberFormat="1">
      <alignment horizontal="right" shrinkToFit="0" vertical="center" wrapText="1"/>
    </xf>
    <xf borderId="7" fillId="6" fontId="2" numFmtId="0" xfId="0" applyAlignment="1" applyBorder="1" applyFill="1" applyFont="1">
      <alignment readingOrder="0" shrinkToFit="0" vertical="center" wrapText="1"/>
    </xf>
    <xf borderId="4" fillId="0" fontId="2" numFmtId="49" xfId="0" applyAlignment="1" applyBorder="1" applyFont="1" applyNumberFormat="1">
      <alignment readingOrder="0" shrinkToFit="0" vertical="center" wrapText="1"/>
    </xf>
    <xf borderId="0" fillId="0" fontId="20" numFmtId="49" xfId="0" applyAlignment="1" applyFont="1" applyNumberFormat="1">
      <alignment readingOrder="0" shrinkToFit="0" vertical="center" wrapText="1"/>
    </xf>
    <xf borderId="0" fillId="0" fontId="21" numFmtId="49" xfId="0" applyAlignment="1" applyFont="1" applyNumberFormat="1">
      <alignment readingOrder="0" shrinkToFit="0" vertical="center" wrapText="1"/>
    </xf>
    <xf borderId="4" fillId="0" fontId="1" numFmtId="0" xfId="0" applyAlignment="1" applyBorder="1" applyFont="1">
      <alignment readingOrder="0" shrinkToFit="0" vertical="center" wrapText="1"/>
    </xf>
    <xf borderId="4" fillId="0" fontId="22" numFmtId="0" xfId="0" applyAlignment="1" applyBorder="1" applyFont="1">
      <alignment readingOrder="0" shrinkToFit="0" vertical="center" wrapText="1"/>
    </xf>
    <xf borderId="2" fillId="0" fontId="23" numFmtId="0" xfId="0" applyAlignment="1" applyBorder="1" applyFont="1">
      <alignment readingOrder="0" shrinkToFit="0" vertical="center" wrapText="1"/>
    </xf>
    <xf borderId="0" fillId="0" fontId="4" numFmtId="0" xfId="0" applyAlignment="1" applyFont="1">
      <alignment shrinkToFit="0" vertical="center" wrapText="0"/>
    </xf>
    <xf borderId="2" fillId="0" fontId="2" numFmtId="49" xfId="0" applyAlignment="1" applyBorder="1" applyFont="1" applyNumberFormat="1">
      <alignment readingOrder="0" shrinkToFit="0" vertical="center" wrapText="1"/>
    </xf>
    <xf borderId="2" fillId="0" fontId="1" numFmtId="0" xfId="0" applyAlignment="1" applyBorder="1" applyFont="1">
      <alignment readingOrder="0" shrinkToFit="0" vertical="center" wrapText="1"/>
    </xf>
    <xf borderId="2" fillId="0" fontId="24" numFmtId="0" xfId="0" applyAlignment="1" applyBorder="1" applyFont="1">
      <alignment readingOrder="0" shrinkToFit="0" vertical="center" wrapText="1"/>
    </xf>
    <xf borderId="0" fillId="0" fontId="25" numFmtId="49" xfId="0" applyAlignment="1" applyFont="1" applyNumberFormat="1">
      <alignment shrinkToFit="0" vertical="center" wrapText="1"/>
    </xf>
    <xf borderId="6" fillId="0" fontId="1" numFmtId="49" xfId="0" applyAlignment="1" applyBorder="1" applyFont="1" applyNumberFormat="1">
      <alignment readingOrder="0" shrinkToFit="0" vertical="center" wrapText="1"/>
    </xf>
    <xf borderId="0" fillId="0" fontId="26" numFmtId="0" xfId="0" applyAlignment="1" applyFont="1">
      <alignment readingOrder="0" shrinkToFit="0" vertical="center" wrapText="1"/>
    </xf>
    <xf borderId="0" fillId="7" fontId="2" numFmtId="0" xfId="0" applyAlignment="1" applyFill="1" applyFont="1">
      <alignment readingOrder="0" shrinkToFit="0" vertical="center" wrapText="1"/>
    </xf>
    <xf borderId="8" fillId="0" fontId="2" numFmtId="49" xfId="0" applyAlignment="1" applyBorder="1" applyFont="1" applyNumberFormat="1">
      <alignment readingOrder="0" shrinkToFit="0" vertical="center" wrapText="1"/>
    </xf>
    <xf borderId="9" fillId="0" fontId="2" numFmtId="49" xfId="0" applyAlignment="1" applyBorder="1" applyFont="1" applyNumberFormat="1">
      <alignment readingOrder="0" shrinkToFit="0" vertical="center" wrapText="1"/>
    </xf>
    <xf borderId="4" fillId="0" fontId="1" numFmtId="49" xfId="0" applyAlignment="1" applyBorder="1" applyFont="1" applyNumberFormat="1">
      <alignment shrinkToFit="0" vertical="center" wrapText="1"/>
    </xf>
    <xf borderId="6" fillId="0" fontId="1" numFmtId="49" xfId="0" applyAlignment="1" applyBorder="1" applyFont="1" applyNumberFormat="1">
      <alignment shrinkToFit="0" vertical="center" wrapText="1"/>
    </xf>
    <xf borderId="2" fillId="0" fontId="1" numFmtId="0" xfId="0" applyAlignment="1" applyBorder="1" applyFont="1">
      <alignment readingOrder="0" shrinkToFit="0" vertical="center" wrapText="1"/>
    </xf>
    <xf borderId="2" fillId="0" fontId="1" numFmtId="49" xfId="0" applyAlignment="1" applyBorder="1" applyFont="1" applyNumberFormat="1">
      <alignment shrinkToFit="0" vertical="center" wrapText="1"/>
    </xf>
    <xf borderId="4" fillId="0" fontId="27" numFmtId="49" xfId="0" applyAlignment="1" applyBorder="1" applyFont="1" applyNumberFormat="1">
      <alignment readingOrder="0" shrinkToFit="0" vertical="center" wrapText="1"/>
    </xf>
    <xf borderId="2" fillId="0" fontId="1" numFmtId="167" xfId="0" applyAlignment="1" applyBorder="1" applyFont="1" applyNumberFormat="1">
      <alignment horizontal="center" readingOrder="0" shrinkToFit="0" vertical="center" wrapText="1"/>
    </xf>
    <xf borderId="3" fillId="0" fontId="1" numFmtId="49" xfId="0" applyAlignment="1" applyBorder="1" applyFont="1" applyNumberFormat="1">
      <alignment readingOrder="0" shrinkToFit="0" vertical="center" wrapText="1"/>
    </xf>
    <xf borderId="7" fillId="8" fontId="2" numFmtId="0" xfId="0" applyAlignment="1" applyBorder="1" applyFill="1" applyFont="1">
      <alignment readingOrder="0" shrinkToFit="0" vertical="center" wrapText="1"/>
    </xf>
    <xf borderId="4" fillId="0" fontId="28" numFmtId="0" xfId="0" applyAlignment="1" applyBorder="1" applyFont="1">
      <alignment readingOrder="0" shrinkToFit="0" vertical="center" wrapText="1"/>
    </xf>
    <xf borderId="4" fillId="0" fontId="29" numFmtId="49" xfId="0" applyAlignment="1" applyBorder="1" applyFont="1" applyNumberFormat="1">
      <alignment readingOrder="0" shrinkToFit="0" vertical="center" wrapText="1"/>
    </xf>
    <xf borderId="6" fillId="0" fontId="30" numFmtId="49" xfId="0" applyAlignment="1" applyBorder="1" applyFont="1" applyNumberFormat="1">
      <alignment readingOrder="0" shrinkToFit="0" vertical="center" wrapText="1"/>
    </xf>
    <xf borderId="4" fillId="0" fontId="31" numFmtId="0" xfId="0" applyAlignment="1" applyBorder="1" applyFont="1">
      <alignment readingOrder="0" shrinkToFit="0" vertical="center" wrapText="1"/>
    </xf>
    <xf borderId="2" fillId="0" fontId="32" numFmtId="0" xfId="0" applyAlignment="1" applyBorder="1" applyFont="1">
      <alignment readingOrder="0" shrinkToFit="0" vertical="center" wrapText="1"/>
    </xf>
    <xf borderId="0" fillId="9" fontId="2" numFmtId="0" xfId="0" applyAlignment="1" applyFill="1" applyFont="1">
      <alignment readingOrder="0" shrinkToFit="0" vertical="center" wrapText="1"/>
    </xf>
    <xf borderId="4" fillId="0" fontId="2" numFmtId="0" xfId="0" applyAlignment="1" applyBorder="1" applyFont="1">
      <alignment shrinkToFit="0" vertical="center" wrapText="1"/>
    </xf>
    <xf borderId="0" fillId="0" fontId="33" numFmtId="49" xfId="0" applyAlignment="1" applyFont="1" applyNumberFormat="1">
      <alignment readingOrder="0" shrinkToFit="0" vertical="center" wrapText="1"/>
    </xf>
    <xf borderId="2" fillId="0" fontId="2" numFmtId="0" xfId="0" applyAlignment="1" applyBorder="1" applyFont="1">
      <alignment shrinkToFit="0" vertical="center" wrapText="1"/>
    </xf>
    <xf borderId="0" fillId="0" fontId="34" numFmtId="49" xfId="0" applyAlignment="1" applyFont="1" applyNumberFormat="1">
      <alignment readingOrder="0" shrinkToFit="0" vertical="center" wrapText="1"/>
    </xf>
    <xf borderId="0" fillId="10" fontId="2" numFmtId="0" xfId="0" applyAlignment="1" applyFill="1" applyFont="1">
      <alignment readingOrder="0" shrinkToFit="0" vertical="center" wrapText="1"/>
    </xf>
    <xf borderId="0" fillId="0" fontId="35" numFmtId="0" xfId="0" applyAlignment="1" applyFont="1">
      <alignment readingOrder="0" shrinkToFit="0" vertical="center" wrapText="1"/>
    </xf>
    <xf borderId="0" fillId="8" fontId="2" numFmtId="0" xfId="0" applyAlignment="1" applyFont="1">
      <alignment readingOrder="0" shrinkToFit="0" vertical="center" wrapText="1"/>
    </xf>
    <xf borderId="0" fillId="2" fontId="1" numFmtId="0" xfId="0" applyAlignment="1" applyFont="1">
      <alignment readingOrder="0" shrinkToFit="0" vertical="center" wrapText="1"/>
    </xf>
    <xf borderId="0" fillId="0" fontId="4" numFmtId="0" xfId="0" applyAlignment="1" applyFont="1">
      <alignment readingOrder="0" shrinkToFit="0" vertical="center" wrapText="1"/>
    </xf>
    <xf borderId="0" fillId="6" fontId="4" numFmtId="0" xfId="0" applyAlignment="1" applyFont="1">
      <alignment readingOrder="0" shrinkToFit="0" vertical="center" wrapText="0"/>
    </xf>
    <xf borderId="0" fillId="6" fontId="1" numFmtId="0" xfId="0" applyAlignment="1" applyFont="1">
      <alignment readingOrder="0" shrinkToFit="0" vertical="center" wrapText="1"/>
    </xf>
    <xf borderId="0" fillId="6" fontId="1" numFmtId="0" xfId="0" applyAlignment="1" applyFont="1">
      <alignment readingOrder="0" shrinkToFit="0" vertical="center" wrapText="1"/>
    </xf>
    <xf borderId="0" fillId="6" fontId="1" numFmtId="0" xfId="0" applyAlignment="1" applyFont="1">
      <alignment shrinkToFit="0" vertical="center" wrapText="1"/>
    </xf>
    <xf borderId="0" fillId="0" fontId="1" numFmtId="0" xfId="0" applyAlignment="1" applyFont="1">
      <alignment horizontal="left" readingOrder="0" shrinkToFit="0" vertical="center" wrapText="1"/>
    </xf>
    <xf borderId="0" fillId="0" fontId="6" numFmtId="0" xfId="0" applyAlignment="1" applyFont="1">
      <alignment horizontal="left" readingOrder="0" shrinkToFit="0" vertical="center" wrapText="1"/>
    </xf>
    <xf borderId="0" fillId="0" fontId="6" numFmtId="0" xfId="0" applyAlignment="1" applyFont="1">
      <alignment horizontal="center" readingOrder="0" shrinkToFit="0" vertical="center" wrapText="1"/>
    </xf>
    <xf borderId="0" fillId="0" fontId="6" numFmtId="0" xfId="0" applyAlignment="1" applyFont="1">
      <alignment shrinkToFit="0" vertical="center" wrapText="1"/>
    </xf>
    <xf borderId="0" fillId="6" fontId="6" numFmtId="0" xfId="0" applyAlignment="1" applyFont="1">
      <alignment readingOrder="0" shrinkToFit="0" vertical="center" wrapText="1"/>
    </xf>
    <xf borderId="0" fillId="0" fontId="6" numFmtId="0" xfId="0" applyAlignment="1" applyFont="1">
      <alignment readingOrder="0" shrinkToFit="0" vertical="center" wrapText="1"/>
    </xf>
    <xf borderId="0" fillId="0" fontId="36" numFmtId="0" xfId="0" applyAlignment="1" applyFont="1">
      <alignment readingOrder="0" shrinkToFit="0" vertical="center" wrapText="1"/>
    </xf>
    <xf borderId="0" fillId="0" fontId="6" numFmtId="164" xfId="0" applyAlignment="1" applyFont="1" applyNumberFormat="1">
      <alignment horizontal="center" readingOrder="0" shrinkToFit="0" vertical="center" wrapText="1"/>
    </xf>
    <xf borderId="0" fillId="8" fontId="6" numFmtId="0" xfId="0" applyAlignment="1" applyFont="1">
      <alignment readingOrder="0" shrinkToFit="0" vertical="center" wrapText="1"/>
    </xf>
    <xf borderId="0" fillId="0" fontId="37" numFmtId="49" xfId="0" applyAlignment="1" applyFont="1" applyNumberFormat="1">
      <alignment readingOrder="0" shrinkToFit="0" vertical="center" wrapText="1"/>
    </xf>
    <xf borderId="0" fillId="0" fontId="38" numFmtId="0" xfId="0" applyAlignment="1" applyFont="1">
      <alignment readingOrder="0" shrinkToFit="0" vertical="center" wrapText="1"/>
    </xf>
    <xf borderId="0" fillId="11" fontId="6" numFmtId="0" xfId="0" applyAlignment="1" applyFill="1" applyFont="1">
      <alignment readingOrder="0" shrinkToFit="0" vertical="center" wrapText="1"/>
    </xf>
    <xf borderId="0" fillId="12" fontId="6" numFmtId="0" xfId="0" applyAlignment="1" applyFill="1" applyFont="1">
      <alignment readingOrder="0" shrinkToFit="0" vertical="center" wrapText="1"/>
    </xf>
    <xf borderId="0" fillId="13" fontId="6" numFmtId="0" xfId="0" applyAlignment="1" applyFill="1" applyFont="1">
      <alignment readingOrder="0" shrinkToFit="0" vertical="center" wrapText="1"/>
    </xf>
    <xf borderId="0" fillId="0" fontId="39" numFmtId="164" xfId="0" applyAlignment="1" applyFont="1" applyNumberFormat="1">
      <alignment horizontal="center" readingOrder="0" shrinkToFit="0" vertical="center" wrapText="1"/>
    </xf>
    <xf borderId="0" fillId="0" fontId="40" numFmtId="0" xfId="0" applyAlignment="1" applyFont="1">
      <alignment readingOrder="0" shrinkToFit="0" vertical="center" wrapText="1"/>
    </xf>
    <xf borderId="0" fillId="14" fontId="39" numFmtId="49" xfId="0" applyAlignment="1" applyFill="1" applyFont="1" applyNumberFormat="1">
      <alignment readingOrder="0" shrinkToFit="0" vertical="center" wrapText="1"/>
    </xf>
    <xf borderId="0" fillId="15" fontId="41" numFmtId="0" xfId="0" applyAlignment="1" applyFill="1" applyFont="1">
      <alignment readingOrder="0" shrinkToFit="0" vertical="center" wrapText="1"/>
    </xf>
    <xf borderId="0" fillId="0" fontId="42" numFmtId="0" xfId="0" applyAlignment="1" applyFont="1">
      <alignment readingOrder="0" shrinkToFit="0" vertical="center" wrapText="1"/>
    </xf>
    <xf borderId="0" fillId="0" fontId="43" numFmtId="49" xfId="0" applyAlignment="1" applyFont="1" applyNumberFormat="1">
      <alignment readingOrder="0" shrinkToFit="0" vertical="center" wrapText="1"/>
    </xf>
    <xf borderId="0" fillId="0" fontId="44" numFmtId="164" xfId="0" applyAlignment="1" applyFont="1" applyNumberFormat="1">
      <alignment horizontal="center" readingOrder="0" shrinkToFit="0" vertical="center" wrapText="1"/>
    </xf>
    <xf borderId="0" fillId="0" fontId="45" numFmtId="0" xfId="0" applyAlignment="1" applyFont="1">
      <alignment readingOrder="0" shrinkToFit="0" vertical="center" wrapText="1"/>
    </xf>
    <xf borderId="0" fillId="7" fontId="6" numFmtId="0" xfId="0" applyAlignment="1" applyFont="1">
      <alignment readingOrder="0" shrinkToFit="0" vertical="center" wrapText="1"/>
    </xf>
    <xf borderId="0" fillId="0" fontId="6" numFmtId="49" xfId="0" applyAlignment="1" applyFont="1" applyNumberFormat="1">
      <alignment shrinkToFit="0" vertical="center" wrapText="1"/>
    </xf>
    <xf borderId="0" fillId="16" fontId="6" numFmtId="0" xfId="0" applyAlignment="1" applyFill="1" applyFont="1">
      <alignment readingOrder="0" shrinkToFit="0" vertical="center" wrapText="1"/>
    </xf>
    <xf borderId="0" fillId="0" fontId="46" numFmtId="0" xfId="0" applyAlignment="1" applyFont="1">
      <alignment readingOrder="0" shrinkToFit="0" vertical="center" wrapText="1"/>
    </xf>
    <xf borderId="0" fillId="17" fontId="6" numFmtId="0" xfId="0" applyAlignment="1" applyFill="1" applyFont="1">
      <alignment readingOrder="0" shrinkToFit="0" vertical="center" wrapText="1"/>
    </xf>
    <xf borderId="0" fillId="18" fontId="6" numFmtId="0" xfId="0" applyAlignment="1" applyFill="1" applyFont="1">
      <alignment readingOrder="0" shrinkToFit="0" vertical="center" wrapText="1"/>
    </xf>
    <xf borderId="0" fillId="0" fontId="43" numFmtId="49" xfId="0" applyAlignment="1" applyFont="1" applyNumberFormat="1">
      <alignment readingOrder="0" shrinkToFit="0" vertical="center" wrapText="1"/>
    </xf>
    <xf borderId="0" fillId="19" fontId="6" numFmtId="0" xfId="0" applyAlignment="1" applyFill="1" applyFont="1">
      <alignment readingOrder="0" shrinkToFit="0" vertical="center" wrapText="1"/>
    </xf>
    <xf borderId="0" fillId="0" fontId="6" numFmtId="0" xfId="0" applyAlignment="1" applyFont="1">
      <alignment readingOrder="0" shrinkToFit="0" vertical="center" wrapText="1"/>
    </xf>
    <xf borderId="0" fillId="0" fontId="6" numFmtId="164" xfId="0" applyAlignment="1" applyFont="1" applyNumberFormat="1">
      <alignment horizontal="center" readingOrder="0" shrinkToFit="0" vertical="center" wrapText="1"/>
    </xf>
    <xf borderId="0" fillId="0" fontId="41" numFmtId="0" xfId="0" applyAlignment="1" applyFont="1">
      <alignment readingOrder="0" shrinkToFit="0" vertical="center" wrapText="1"/>
    </xf>
    <xf borderId="0" fillId="0" fontId="39" numFmtId="164" xfId="0" applyAlignment="1" applyFont="1" applyNumberFormat="1">
      <alignment horizontal="center" readingOrder="0" shrinkToFit="0" vertical="center" wrapText="1"/>
    </xf>
    <xf borderId="0" fillId="0" fontId="47" numFmtId="0" xfId="0" applyAlignment="1" applyFont="1">
      <alignment readingOrder="0" shrinkToFit="0" vertical="center" wrapText="0"/>
    </xf>
    <xf borderId="0" fillId="20" fontId="6" numFmtId="0" xfId="0" applyAlignment="1" applyFill="1" applyFont="1">
      <alignment readingOrder="0" shrinkToFit="0" vertical="center" wrapText="1"/>
    </xf>
    <xf borderId="0" fillId="20" fontId="6" numFmtId="49" xfId="0" applyAlignment="1" applyFont="1" applyNumberFormat="1">
      <alignment readingOrder="0" shrinkToFit="0" vertical="center" wrapText="1"/>
    </xf>
    <xf borderId="0" fillId="20" fontId="6" numFmtId="0" xfId="0" applyAlignment="1" applyFont="1">
      <alignment readingOrder="0" shrinkToFit="0" vertical="center" wrapText="1"/>
    </xf>
    <xf borderId="0" fillId="20" fontId="48" numFmtId="49" xfId="0" applyAlignment="1" applyFont="1" applyNumberFormat="1">
      <alignment readingOrder="0" shrinkToFit="0" vertical="center" wrapText="1"/>
    </xf>
    <xf borderId="0" fillId="20" fontId="39" numFmtId="164" xfId="0" applyAlignment="1" applyFont="1" applyNumberFormat="1">
      <alignment horizontal="center" readingOrder="0" shrinkToFit="0" vertical="center" wrapText="1"/>
    </xf>
    <xf borderId="0" fillId="0" fontId="49" numFmtId="49" xfId="0" applyAlignment="1" applyFont="1" applyNumberFormat="1">
      <alignment readingOrder="0" shrinkToFit="0" vertical="center" wrapText="1"/>
    </xf>
    <xf borderId="0" fillId="8" fontId="50" numFmtId="0" xfId="0" applyAlignment="1" applyFont="1">
      <alignment readingOrder="0" shrinkToFit="0" vertical="center" wrapText="1"/>
    </xf>
    <xf borderId="0" fillId="0" fontId="50" numFmtId="49" xfId="0" applyAlignment="1" applyFont="1" applyNumberFormat="1">
      <alignment readingOrder="0" shrinkToFit="0" vertical="center" wrapText="1"/>
    </xf>
    <xf borderId="0" fillId="4" fontId="39" numFmtId="164" xfId="0" applyAlignment="1" applyFont="1" applyNumberFormat="1">
      <alignment horizontal="center" readingOrder="0" shrinkToFit="0" vertical="center" wrapText="1"/>
    </xf>
    <xf borderId="0" fillId="4" fontId="39" numFmtId="49" xfId="0" applyAlignment="1" applyFont="1" applyNumberFormat="1">
      <alignment readingOrder="0" shrinkToFit="0" vertical="center" wrapText="1"/>
    </xf>
    <xf borderId="0" fillId="3" fontId="39" numFmtId="164" xfId="0" applyAlignment="1" applyFont="1" applyNumberFormat="1">
      <alignment horizontal="center" readingOrder="0" shrinkToFit="0" vertical="center" wrapText="1"/>
    </xf>
    <xf borderId="0" fillId="3" fontId="39" numFmtId="49" xfId="0" applyAlignment="1" applyFont="1" applyNumberFormat="1">
      <alignment readingOrder="0" shrinkToFit="0" vertical="center" wrapText="1"/>
    </xf>
    <xf borderId="0" fillId="6" fontId="41" numFmtId="0" xfId="0" applyAlignment="1" applyFont="1">
      <alignment readingOrder="0" shrinkToFit="0" vertical="center" wrapText="1"/>
    </xf>
    <xf borderId="0" fillId="0" fontId="39" numFmtId="49" xfId="0" applyAlignment="1" applyFont="1" applyNumberFormat="1">
      <alignment readingOrder="0" shrinkToFit="0" vertical="center" wrapText="1"/>
    </xf>
    <xf borderId="2" fillId="3" fontId="39" numFmtId="0" xfId="0" applyAlignment="1" applyBorder="1" applyFont="1">
      <alignment horizontal="left" readingOrder="0" shrinkToFit="0" vertical="center" wrapText="0"/>
    </xf>
    <xf borderId="8" fillId="3" fontId="39" numFmtId="164" xfId="0" applyAlignment="1" applyBorder="1" applyFont="1" applyNumberFormat="1">
      <alignment horizontal="center" readingOrder="0" shrinkToFit="0" vertical="center" wrapText="0"/>
    </xf>
    <xf borderId="2" fillId="3" fontId="39" numFmtId="164" xfId="0" applyAlignment="1" applyBorder="1" applyFont="1" applyNumberFormat="1">
      <alignment horizontal="center" shrinkToFit="0" vertical="center" wrapText="0"/>
    </xf>
    <xf borderId="2" fillId="3" fontId="51" numFmtId="0" xfId="0" applyAlignment="1" applyBorder="1" applyFont="1">
      <alignment readingOrder="0" shrinkToFit="0" vertical="center" wrapText="0"/>
    </xf>
    <xf borderId="3" fillId="3" fontId="39" numFmtId="49" xfId="0" applyAlignment="1" applyBorder="1" applyFont="1" applyNumberFormat="1">
      <alignment readingOrder="0" shrinkToFit="0" vertical="center" wrapText="0"/>
    </xf>
    <xf borderId="0" fillId="0" fontId="52" numFmtId="0" xfId="0" applyAlignment="1" applyFont="1">
      <alignment readingOrder="0" shrinkToFit="0" vertical="center" wrapText="1"/>
    </xf>
    <xf borderId="0" fillId="6" fontId="39" numFmtId="0" xfId="0" applyAlignment="1" applyFont="1">
      <alignment readingOrder="0" shrinkToFit="0" vertical="center" wrapText="1"/>
    </xf>
    <xf borderId="2" fillId="3" fontId="39" numFmtId="164" xfId="0" applyAlignment="1" applyBorder="1" applyFont="1" applyNumberFormat="1">
      <alignment horizontal="center" readingOrder="0" shrinkToFit="0" vertical="center" wrapText="0"/>
    </xf>
    <xf borderId="0" fillId="0" fontId="6" numFmtId="0" xfId="0" applyAlignment="1" applyFont="1">
      <alignment readingOrder="0" shrinkToFit="0" vertical="center" wrapText="1"/>
    </xf>
    <xf borderId="0" fillId="11" fontId="41" numFmtId="0" xfId="0" applyAlignment="1" applyFont="1">
      <alignment readingOrder="0" shrinkToFit="0" vertical="center" wrapText="1"/>
    </xf>
    <xf borderId="3" fillId="3" fontId="53" numFmtId="49" xfId="0" applyAlignment="1" applyBorder="1" applyFont="1" applyNumberFormat="1">
      <alignment readingOrder="0" shrinkToFit="0" vertical="center" wrapText="0"/>
    </xf>
    <xf borderId="10" fillId="20" fontId="54" numFmtId="0" xfId="0" applyAlignment="1" applyBorder="1" applyFont="1">
      <alignment shrinkToFit="0" vertical="center" wrapText="1"/>
    </xf>
    <xf borderId="10" fillId="20" fontId="55" numFmtId="49" xfId="0" applyAlignment="1" applyBorder="1" applyFont="1" applyNumberFormat="1">
      <alignment shrinkToFit="0" vertical="center" wrapText="1"/>
    </xf>
    <xf borderId="10" fillId="20" fontId="56" numFmtId="0" xfId="0" applyAlignment="1" applyBorder="1" applyFont="1">
      <alignment shrinkToFit="0" vertical="center" wrapText="1"/>
    </xf>
    <xf borderId="2" fillId="3" fontId="6" numFmtId="164" xfId="0" applyAlignment="1" applyBorder="1" applyFont="1" applyNumberFormat="1">
      <alignment horizontal="center" readingOrder="0" shrinkToFit="0" vertical="center" wrapText="1"/>
    </xf>
    <xf borderId="2" fillId="3" fontId="39" numFmtId="164" xfId="0" applyAlignment="1" applyBorder="1" applyFont="1" applyNumberFormat="1">
      <alignment horizontal="center" readingOrder="0" shrinkToFit="0" vertical="center" wrapText="0"/>
    </xf>
    <xf borderId="2" fillId="3" fontId="53" numFmtId="164" xfId="0" applyAlignment="1" applyBorder="1" applyFont="1" applyNumberFormat="1">
      <alignment shrinkToFit="0" vertical="center" wrapText="0"/>
    </xf>
    <xf borderId="10" fillId="20" fontId="53" numFmtId="49" xfId="0" applyAlignment="1" applyBorder="1" applyFont="1" applyNumberFormat="1">
      <alignment shrinkToFit="0" vertical="center" wrapText="0"/>
    </xf>
    <xf borderId="0" fillId="0" fontId="53" numFmtId="0" xfId="0" applyFont="1"/>
    <xf borderId="0" fillId="18" fontId="41" numFmtId="0" xfId="0" applyAlignment="1" applyFont="1">
      <alignment readingOrder="0" shrinkToFit="0" vertical="center" wrapText="1"/>
    </xf>
    <xf borderId="0" fillId="3" fontId="43" numFmtId="49" xfId="0" applyAlignment="1" applyFont="1" applyNumberFormat="1">
      <alignment readingOrder="0" shrinkToFit="0" vertical="center" wrapText="1"/>
    </xf>
    <xf borderId="0" fillId="0" fontId="1" numFmtId="0" xfId="0" applyAlignment="1" applyFont="1">
      <alignment readingOrder="0" shrinkToFit="0" vertical="center" wrapText="1"/>
    </xf>
    <xf borderId="0" fillId="0" fontId="1" numFmtId="164" xfId="0" applyAlignment="1" applyFont="1" applyNumberFormat="1">
      <alignment horizontal="center" readingOrder="0" shrinkToFit="0" vertical="center" wrapText="1"/>
    </xf>
    <xf borderId="0" fillId="0" fontId="57" numFmtId="0" xfId="0" applyAlignment="1" applyFont="1">
      <alignment readingOrder="0" shrinkToFit="0" vertical="center" wrapText="1"/>
    </xf>
    <xf borderId="0" fillId="0" fontId="1" numFmtId="164" xfId="0" applyAlignment="1" applyFont="1" applyNumberFormat="1">
      <alignment horizontal="center" shrinkToFit="0" vertical="center" wrapText="1"/>
    </xf>
    <xf borderId="0" fillId="0" fontId="1" numFmtId="0" xfId="0" applyAlignment="1" applyFont="1">
      <alignment readingOrder="0" shrinkToFit="0" vertical="center" wrapText="1"/>
    </xf>
    <xf borderId="0" fillId="6" fontId="58" numFmtId="0" xfId="0" applyAlignment="1" applyFont="1">
      <alignment readingOrder="0" shrinkToFit="0" vertical="center" wrapText="1"/>
    </xf>
    <xf borderId="0" fillId="0" fontId="1" numFmtId="49" xfId="0" applyAlignment="1" applyFont="1" applyNumberFormat="1">
      <alignment horizontal="center" readingOrder="0" shrinkToFit="0" vertical="center" wrapText="1"/>
    </xf>
    <xf borderId="0" fillId="0" fontId="1" numFmtId="0" xfId="0" applyAlignment="1" applyFont="1">
      <alignment shrinkToFit="0" vertical="center" wrapText="1"/>
    </xf>
    <xf borderId="0" fillId="21" fontId="1" numFmtId="0" xfId="0" applyAlignment="1" applyFill="1" applyFont="1">
      <alignment readingOrder="0" shrinkToFit="0" vertical="center" wrapText="1"/>
    </xf>
    <xf borderId="0" fillId="12" fontId="1" numFmtId="0" xfId="0" applyAlignment="1" applyFont="1">
      <alignment readingOrder="0" shrinkToFit="0" vertical="center" wrapText="1"/>
    </xf>
    <xf borderId="0" fillId="9" fontId="1" numFmtId="0" xfId="0" applyAlignment="1" applyFont="1">
      <alignment readingOrder="0" shrinkToFit="0" vertical="center" wrapText="1"/>
    </xf>
    <xf borderId="0" fillId="0" fontId="59" numFmtId="0" xfId="0" applyAlignment="1" applyFont="1">
      <alignment readingOrder="0" shrinkToFit="0" vertical="center" wrapText="1"/>
    </xf>
    <xf borderId="11" fillId="9" fontId="1" numFmtId="0" xfId="0" applyAlignment="1" applyBorder="1" applyFont="1">
      <alignment readingOrder="0" shrinkToFit="0" vertical="center" wrapText="1"/>
    </xf>
    <xf borderId="12" fillId="0" fontId="1" numFmtId="49" xfId="0" applyAlignment="1" applyBorder="1" applyFont="1" applyNumberFormat="1">
      <alignment readingOrder="0" shrinkToFit="0" vertical="center" wrapText="1"/>
    </xf>
    <xf borderId="12" fillId="0" fontId="60" numFmtId="49" xfId="0" applyAlignment="1" applyBorder="1" applyFont="1" applyNumberFormat="1">
      <alignment readingOrder="0" shrinkToFit="0" vertical="center" wrapText="1"/>
    </xf>
    <xf borderId="12" fillId="0" fontId="1" numFmtId="0" xfId="0" applyAlignment="1" applyBorder="1" applyFont="1">
      <alignment readingOrder="0" shrinkToFit="0" vertical="center" wrapText="1"/>
    </xf>
    <xf borderId="13" fillId="0" fontId="1" numFmtId="164" xfId="0" applyAlignment="1" applyBorder="1" applyFont="1" applyNumberFormat="1">
      <alignment horizontal="center" readingOrder="0" shrinkToFit="0" vertical="center" wrapText="1"/>
    </xf>
    <xf borderId="11" fillId="10" fontId="1" numFmtId="0" xfId="0" applyAlignment="1" applyBorder="1" applyFont="1">
      <alignment readingOrder="0" shrinkToFit="0" vertical="center" wrapText="1"/>
    </xf>
    <xf borderId="0" fillId="3" fontId="1" numFmtId="49" xfId="0" applyAlignment="1" applyFont="1" applyNumberFormat="1">
      <alignment readingOrder="0" shrinkToFit="0" vertical="center" wrapText="1"/>
    </xf>
    <xf borderId="0" fillId="4" fontId="1" numFmtId="0" xfId="0" applyAlignment="1" applyFont="1">
      <alignment readingOrder="0" shrinkToFit="0" vertical="center" wrapText="1"/>
    </xf>
    <xf borderId="0" fillId="3" fontId="61" numFmtId="0" xfId="0" applyAlignment="1" applyFont="1">
      <alignment readingOrder="0" shrinkToFit="0" vertical="center" wrapText="1"/>
    </xf>
    <xf borderId="0" fillId="3" fontId="1" numFmtId="0" xfId="0" applyAlignment="1" applyFont="1">
      <alignment readingOrder="0" shrinkToFit="0" vertical="center" wrapText="1"/>
    </xf>
    <xf borderId="0" fillId="3" fontId="1" numFmtId="168" xfId="0" applyAlignment="1" applyFont="1" applyNumberFormat="1">
      <alignment horizontal="center" readingOrder="0" shrinkToFit="0" vertical="center" wrapText="1"/>
    </xf>
    <xf borderId="0" fillId="3" fontId="1" numFmtId="164" xfId="0" applyAlignment="1" applyFont="1" applyNumberFormat="1">
      <alignment horizontal="center" readingOrder="0" shrinkToFit="0" vertical="center" wrapText="1"/>
    </xf>
    <xf borderId="0" fillId="10" fontId="1" numFmtId="0" xfId="0" applyAlignment="1" applyFont="1">
      <alignment readingOrder="0" shrinkToFit="0" vertical="center" wrapText="1"/>
    </xf>
    <xf borderId="0" fillId="4" fontId="1" numFmtId="49" xfId="0" applyAlignment="1" applyFont="1" applyNumberFormat="1">
      <alignment readingOrder="0" shrinkToFit="0" vertical="center" wrapText="1"/>
    </xf>
    <xf borderId="0" fillId="4" fontId="62" numFmtId="0" xfId="0" applyAlignment="1" applyFont="1">
      <alignment readingOrder="0" shrinkToFit="0" vertical="center" wrapText="1"/>
    </xf>
    <xf borderId="0" fillId="4" fontId="1" numFmtId="168" xfId="0" applyAlignment="1" applyFont="1" applyNumberFormat="1">
      <alignment horizontal="center" readingOrder="0" shrinkToFit="0" vertical="center" wrapText="1"/>
    </xf>
    <xf borderId="0" fillId="4" fontId="1" numFmtId="164" xfId="0" applyAlignment="1" applyFont="1" applyNumberFormat="1">
      <alignment horizontal="center" readingOrder="0" shrinkToFit="0" vertical="center" wrapText="1"/>
    </xf>
    <xf borderId="0" fillId="6" fontId="1" numFmtId="0" xfId="0" applyAlignment="1" applyFont="1">
      <alignment readingOrder="0" shrinkToFit="0" vertical="center" wrapText="1"/>
    </xf>
    <xf borderId="4" fillId="4" fontId="63" numFmtId="49" xfId="0" applyAlignment="1" applyBorder="1" applyFont="1" applyNumberFormat="1">
      <alignment shrinkToFit="0" vertical="center" wrapText="1"/>
    </xf>
    <xf borderId="4" fillId="3" fontId="64" numFmtId="49" xfId="0" applyAlignment="1" applyBorder="1" applyFont="1" applyNumberFormat="1">
      <alignment shrinkToFit="0" vertical="center" wrapText="1"/>
    </xf>
    <xf borderId="0" fillId="18" fontId="1" numFmtId="0" xfId="0" applyAlignment="1" applyFont="1">
      <alignment readingOrder="0" shrinkToFit="0" vertical="center" wrapText="1"/>
    </xf>
    <xf borderId="0" fillId="7" fontId="1" numFmtId="0" xfId="0" applyAlignment="1" applyFont="1">
      <alignment readingOrder="0" shrinkToFit="0" vertical="center" wrapText="1"/>
    </xf>
    <xf borderId="0" fillId="0" fontId="65" numFmtId="164" xfId="0" applyAlignment="1" applyFont="1" applyNumberFormat="1">
      <alignment horizontal="center" readingOrder="0" shrinkToFit="0" vertical="center" wrapText="1"/>
    </xf>
    <xf borderId="0" fillId="13" fontId="1" numFmtId="0" xfId="0" applyAlignment="1" applyFont="1">
      <alignment readingOrder="0" shrinkToFit="0" vertical="center" wrapText="1"/>
    </xf>
    <xf borderId="0" fillId="22" fontId="1" numFmtId="0" xfId="0" applyAlignment="1" applyFill="1" applyFont="1">
      <alignment readingOrder="0" shrinkToFit="0" vertical="center" wrapText="1"/>
    </xf>
    <xf borderId="0" fillId="22" fontId="1" numFmtId="0" xfId="0" applyAlignment="1" applyFont="1">
      <alignment readingOrder="0" shrinkToFit="0" vertical="center" wrapText="1"/>
    </xf>
    <xf borderId="0" fillId="0" fontId="1" numFmtId="49" xfId="0" applyAlignment="1" applyFont="1" applyNumberFormat="1">
      <alignment readingOrder="0" shrinkToFit="0" vertical="center" wrapText="1"/>
    </xf>
    <xf borderId="0" fillId="0" fontId="1" numFmtId="0" xfId="0" applyAlignment="1" applyFont="1">
      <alignment readingOrder="0" shrinkToFit="0" vertical="center" wrapText="1"/>
    </xf>
    <xf borderId="0" fillId="0" fontId="66" numFmtId="0" xfId="0" applyAlignment="1" applyFont="1">
      <alignment readingOrder="0" shrinkToFit="0" vertical="center" wrapText="1"/>
    </xf>
    <xf borderId="0" fillId="0" fontId="1" numFmtId="164" xfId="0" applyAlignment="1" applyFont="1" applyNumberFormat="1">
      <alignment horizontal="center" readingOrder="0" shrinkToFit="0" vertical="center" wrapText="1"/>
    </xf>
    <xf borderId="0" fillId="0" fontId="67" numFmtId="49" xfId="0" applyAlignment="1" applyFont="1" applyNumberFormat="1">
      <alignment readingOrder="0" shrinkToFit="0" vertical="center" wrapText="1"/>
    </xf>
    <xf borderId="0" fillId="0" fontId="68" numFmtId="0" xfId="0" applyAlignment="1" applyFont="1">
      <alignment horizontal="left" readingOrder="0" shrinkToFit="0" vertical="center" wrapText="1"/>
    </xf>
    <xf borderId="0" fillId="0" fontId="68" numFmtId="0" xfId="0" applyAlignment="1" applyFont="1">
      <alignment horizontal="left" readingOrder="0" shrinkToFit="0" vertical="center" wrapText="1"/>
    </xf>
    <xf borderId="0" fillId="0" fontId="68" numFmtId="0" xfId="0" applyAlignment="1" applyFont="1">
      <alignment vertical="center"/>
    </xf>
    <xf borderId="0" fillId="0" fontId="68" numFmtId="0" xfId="0" applyAlignment="1" applyFont="1">
      <alignment readingOrder="0" shrinkToFit="0" vertical="center" wrapText="0"/>
    </xf>
    <xf borderId="0" fillId="0" fontId="68" numFmtId="0" xfId="0" applyAlignment="1" applyFont="1">
      <alignment readingOrder="0" shrinkToFit="0" vertical="center" wrapText="0"/>
    </xf>
    <xf borderId="0" fillId="0" fontId="69" numFmtId="0" xfId="0" applyAlignment="1" applyFont="1">
      <alignment readingOrder="0" shrinkToFit="0" vertical="center" wrapText="0"/>
    </xf>
    <xf borderId="0" fillId="0" fontId="68" numFmtId="49" xfId="0" applyAlignment="1" applyFont="1" applyNumberFormat="1">
      <alignment readingOrder="0" shrinkToFit="0" vertical="center" wrapText="0"/>
    </xf>
    <xf borderId="0" fillId="0" fontId="68" numFmtId="164" xfId="0" applyAlignment="1" applyFont="1" applyNumberFormat="1">
      <alignment horizontal="center" readingOrder="0" shrinkToFit="0" vertical="center" wrapText="0"/>
    </xf>
    <xf borderId="0" fillId="0" fontId="70" numFmtId="49" xfId="0" applyAlignment="1" applyFont="1" applyNumberFormat="1">
      <alignment readingOrder="0" shrinkToFit="0" vertical="center" wrapText="0"/>
    </xf>
    <xf borderId="0" fillId="0" fontId="68" numFmtId="164" xfId="0" applyAlignment="1" applyFont="1" applyNumberFormat="1">
      <alignment horizontal="center" readingOrder="0" shrinkToFit="0" vertical="center" wrapText="0"/>
    </xf>
    <xf borderId="0" fillId="0" fontId="68" numFmtId="164" xfId="0" applyAlignment="1" applyFont="1" applyNumberFormat="1">
      <alignment readingOrder="0" shrinkToFit="0" vertical="center" wrapText="0"/>
    </xf>
    <xf borderId="0" fillId="0" fontId="68" numFmtId="164" xfId="0" applyAlignment="1" applyFont="1" applyNumberFormat="1">
      <alignment horizontal="center" shrinkToFit="0" vertical="center" wrapText="0"/>
    </xf>
    <xf borderId="0" fillId="0" fontId="68" numFmtId="0" xfId="0" applyAlignment="1" applyFont="1">
      <alignment horizontal="center" readingOrder="0" shrinkToFit="0" vertical="center" wrapText="0"/>
    </xf>
    <xf borderId="0" fillId="13" fontId="68" numFmtId="0" xfId="0" applyAlignment="1" applyFont="1">
      <alignment readingOrder="0" shrinkToFit="0" vertical="center" wrapText="0"/>
    </xf>
    <xf borderId="0" fillId="13" fontId="68" numFmtId="0" xfId="0" applyAlignment="1" applyFont="1">
      <alignment readingOrder="0" shrinkToFit="0" vertical="center" wrapText="0"/>
    </xf>
    <xf borderId="0" fillId="13" fontId="71" numFmtId="0" xfId="0" applyAlignment="1" applyFont="1">
      <alignment readingOrder="0" shrinkToFit="0" vertical="center" wrapText="0"/>
    </xf>
    <xf borderId="0" fillId="13" fontId="68" numFmtId="49" xfId="0" applyAlignment="1" applyFont="1" applyNumberFormat="1">
      <alignment readingOrder="0" shrinkToFit="0" vertical="center" wrapText="0"/>
    </xf>
    <xf borderId="0" fillId="13" fontId="68" numFmtId="164" xfId="0" applyAlignment="1" applyFont="1" applyNumberFormat="1">
      <alignment horizontal="center" readingOrder="0" shrinkToFit="0" vertical="center" wrapText="0"/>
    </xf>
    <xf borderId="0" fillId="0" fontId="68" numFmtId="0" xfId="0" applyAlignment="1" applyFont="1">
      <alignment shrinkToFit="0" vertical="center" wrapText="1"/>
    </xf>
    <xf borderId="0" fillId="23" fontId="68" numFmtId="0" xfId="0" applyAlignment="1" applyFill="1" applyFont="1">
      <alignment horizontal="center" readingOrder="0" shrinkToFit="0" vertical="center" wrapText="1"/>
    </xf>
    <xf borderId="0" fillId="23" fontId="68" numFmtId="0" xfId="0" applyAlignment="1" applyFont="1">
      <alignment readingOrder="0" shrinkToFit="0" vertical="center" wrapText="1"/>
    </xf>
    <xf borderId="0" fillId="23" fontId="68" numFmtId="49" xfId="0" applyAlignment="1" applyFont="1" applyNumberFormat="1">
      <alignment readingOrder="0" shrinkToFit="0" vertical="center" wrapText="1"/>
    </xf>
    <xf borderId="0" fillId="23" fontId="72" numFmtId="0" xfId="0" applyAlignment="1" applyFont="1">
      <alignment readingOrder="0" shrinkToFit="0" vertical="center" wrapText="1"/>
    </xf>
    <xf borderId="0" fillId="23" fontId="68" numFmtId="0" xfId="0" applyAlignment="1" applyFont="1">
      <alignment readingOrder="0" shrinkToFit="0" vertical="center" wrapText="1"/>
    </xf>
    <xf borderId="0" fillId="0" fontId="68" numFmtId="0" xfId="0" applyAlignment="1" applyFont="1">
      <alignment horizontal="center" readingOrder="0" shrinkToFit="0" vertical="center" wrapText="1"/>
    </xf>
    <xf borderId="0" fillId="0" fontId="68" numFmtId="0" xfId="0" applyAlignment="1" applyFont="1">
      <alignment readingOrder="0" shrinkToFit="0" vertical="center" wrapText="1"/>
    </xf>
    <xf borderId="0" fillId="0" fontId="68" numFmtId="49" xfId="0" applyAlignment="1" applyFont="1" applyNumberFormat="1">
      <alignment readingOrder="0" shrinkToFit="0" vertical="center" wrapText="1"/>
    </xf>
    <xf borderId="0" fillId="0" fontId="73" numFmtId="0" xfId="0" applyAlignment="1" applyFont="1">
      <alignment readingOrder="0" shrinkToFit="0" vertical="center" wrapText="1"/>
    </xf>
    <xf borderId="0" fillId="0" fontId="68" numFmtId="0" xfId="0" applyAlignment="1" applyFont="1">
      <alignment readingOrder="0" shrinkToFit="0" vertical="center" wrapText="1"/>
    </xf>
    <xf borderId="0" fillId="0" fontId="68" numFmtId="49" xfId="0" applyAlignment="1" applyFont="1" applyNumberFormat="1">
      <alignment readingOrder="0" shrinkToFit="0" vertical="center" wrapText="1"/>
    </xf>
    <xf borderId="0" fillId="23" fontId="68" numFmtId="49" xfId="0" applyAlignment="1" applyFont="1" applyNumberFormat="1">
      <alignment shrinkToFit="0" vertical="center" wrapText="1"/>
    </xf>
    <xf borderId="0" fillId="23" fontId="74" numFmtId="49" xfId="0" applyAlignment="1" applyFont="1" applyNumberFormat="1">
      <alignment readingOrder="0" shrinkToFit="0" vertical="center" wrapText="1"/>
    </xf>
    <xf borderId="0" fillId="0" fontId="68" numFmtId="49" xfId="0" applyAlignment="1" applyFont="1" applyNumberFormat="1">
      <alignment shrinkToFit="0" vertical="center" wrapText="1"/>
    </xf>
    <xf borderId="0" fillId="0" fontId="75" numFmtId="49" xfId="0" applyAlignment="1" applyFont="1" applyNumberFormat="1">
      <alignment readingOrder="0" shrinkToFit="0" vertical="center" wrapText="1"/>
    </xf>
    <xf quotePrefix="1" borderId="0" fillId="0" fontId="68" numFmtId="0" xfId="0" applyAlignment="1" applyFont="1">
      <alignment readingOrder="0" shrinkToFit="0" vertical="center" wrapText="1"/>
    </xf>
    <xf borderId="0" fillId="0" fontId="68" numFmtId="0" xfId="0" applyAlignment="1" applyFont="1">
      <alignment readingOrder="0" shrinkToFit="0" vertical="center" wrapText="1"/>
    </xf>
    <xf borderId="0" fillId="23" fontId="68" numFmtId="0" xfId="0" applyAlignment="1" applyFont="1">
      <alignment readingOrder="0" shrinkToFit="0" vertical="center" wrapText="1"/>
    </xf>
    <xf borderId="0" fillId="0" fontId="68" numFmtId="49" xfId="0" applyAlignment="1" applyFont="1" applyNumberFormat="1">
      <alignment shrinkToFit="0" vertical="center" wrapText="1"/>
    </xf>
    <xf borderId="0" fillId="0" fontId="1" numFmtId="164" xfId="0" applyAlignment="1" applyFont="1" applyNumberFormat="1">
      <alignment readingOrder="0" shrinkToFit="0" vertical="center" wrapText="1"/>
    </xf>
    <xf borderId="0" fillId="0" fontId="1" numFmtId="0" xfId="0" applyAlignment="1" applyFont="1">
      <alignment shrinkToFit="0" vertical="center" wrapText="1"/>
    </xf>
    <xf borderId="0" fillId="0" fontId="1" numFmtId="164" xfId="0" applyAlignment="1" applyFont="1" applyNumberFormat="1">
      <alignment shrinkToFit="0" vertical="center" wrapText="1"/>
    </xf>
    <xf borderId="0" fillId="2" fontId="2" numFmtId="49" xfId="0" applyAlignment="1" applyFont="1" applyNumberFormat="1">
      <alignment readingOrder="0" shrinkToFit="0" vertical="center" wrapText="1"/>
    </xf>
    <xf borderId="0" fillId="2" fontId="2" numFmtId="49" xfId="0" applyAlignment="1" applyFont="1" applyNumberFormat="1">
      <alignment shrinkToFit="0" vertical="center" wrapText="1"/>
    </xf>
    <xf borderId="0" fillId="0" fontId="2" numFmtId="49" xfId="0" applyAlignment="1" applyFont="1" applyNumberFormat="1">
      <alignment readingOrder="0" shrinkToFit="0" vertical="bottom" wrapText="1"/>
    </xf>
    <xf borderId="0" fillId="0" fontId="2" numFmtId="49" xfId="0" applyAlignment="1" applyFont="1" applyNumberFormat="1">
      <alignment shrinkToFit="0" vertical="center" wrapText="1"/>
    </xf>
    <xf borderId="14" fillId="0" fontId="1" numFmtId="164" xfId="0" applyAlignment="1" applyBorder="1" applyFont="1" applyNumberFormat="1">
      <alignment horizontal="center" readingOrder="0" shrinkToFit="0" vertical="center" wrapText="1"/>
    </xf>
    <xf borderId="0" fillId="0" fontId="76" numFmtId="164" xfId="0" applyAlignment="1" applyFont="1" applyNumberFormat="1">
      <alignment horizontal="center" readingOrder="0" shrinkToFit="0" vertical="center" wrapText="1"/>
    </xf>
    <xf borderId="0" fillId="0" fontId="76" numFmtId="49" xfId="0" applyAlignment="1" applyFont="1" applyNumberFormat="1">
      <alignment readingOrder="0" shrinkToFit="0" vertical="center" wrapText="1"/>
    </xf>
    <xf borderId="0" fillId="13" fontId="1" numFmtId="164" xfId="0" applyAlignment="1" applyFont="1" applyNumberFormat="1">
      <alignment horizontal="center" readingOrder="0" shrinkToFit="0" vertical="center" wrapText="1"/>
    </xf>
    <xf borderId="0" fillId="13" fontId="76" numFmtId="164" xfId="0" applyAlignment="1" applyFont="1" applyNumberFormat="1">
      <alignment horizontal="center" readingOrder="0" shrinkToFit="0" vertical="center" wrapText="1"/>
    </xf>
    <xf borderId="7" fillId="0" fontId="2" numFmtId="0" xfId="0" applyAlignment="1" applyBorder="1" applyFont="1">
      <alignment readingOrder="0" shrinkToFit="0" vertical="center" wrapText="1"/>
    </xf>
    <xf borderId="4" fillId="0" fontId="1" numFmtId="0" xfId="0" applyAlignment="1" applyBorder="1" applyFont="1">
      <alignment readingOrder="0" shrinkToFit="0" vertical="center" wrapText="1"/>
    </xf>
    <xf borderId="0" fillId="0" fontId="77" numFmtId="164" xfId="0" applyAlignment="1" applyFont="1" applyNumberFormat="1">
      <alignment horizontal="center" readingOrder="0" shrinkToFit="0" vertical="center" wrapText="1"/>
    </xf>
    <xf borderId="4" fillId="0" fontId="78" numFmtId="0" xfId="0" applyAlignment="1" applyBorder="1" applyFont="1">
      <alignment readingOrder="0" shrinkToFit="0" vertical="center" wrapText="1"/>
    </xf>
    <xf borderId="2" fillId="0" fontId="1" numFmtId="164" xfId="0" applyAlignment="1" applyBorder="1" applyFont="1" applyNumberFormat="1">
      <alignment horizontal="center" shrinkToFit="0" vertical="center" wrapText="1"/>
    </xf>
    <xf borderId="4" fillId="0" fontId="1" numFmtId="49" xfId="0" applyAlignment="1" applyBorder="1" applyFont="1" applyNumberFormat="1">
      <alignment readingOrder="0" shrinkToFit="0" vertical="center" wrapText="1"/>
    </xf>
    <xf borderId="2" fillId="0" fontId="1" numFmtId="0" xfId="0" applyAlignment="1" applyBorder="1" applyFont="1">
      <alignment readingOrder="0" shrinkToFit="0" vertical="center" wrapText="1"/>
    </xf>
    <xf borderId="0" fillId="0" fontId="1" numFmtId="49" xfId="0" applyAlignment="1" applyFont="1" applyNumberFormat="1">
      <alignment readingOrder="0" shrinkToFit="0" vertical="center" wrapText="1"/>
    </xf>
    <xf borderId="0" fillId="0" fontId="2" numFmtId="49" xfId="0" applyAlignment="1" applyFont="1" applyNumberFormat="1">
      <alignment shrinkToFit="0" vertical="center" wrapText="1"/>
    </xf>
  </cellXfs>
  <cellStyles count="1">
    <cellStyle xfId="0" name="Normal" builtinId="0"/>
  </cellStyles>
  <dxfs count="9">
    <dxf>
      <font/>
      <fill>
        <patternFill patternType="none"/>
      </fill>
      <border/>
    </dxf>
    <dxf>
      <font/>
      <fill>
        <patternFill patternType="solid">
          <fgColor rgb="FF356854"/>
          <bgColor rgb="FF356854"/>
        </patternFill>
      </fill>
      <border/>
    </dxf>
    <dxf>
      <font/>
      <fill>
        <patternFill patternType="solid">
          <fgColor rgb="FFFFFFFF"/>
          <bgColor rgb="FFFFFFFF"/>
        </patternFill>
      </fill>
      <border/>
    </dxf>
    <dxf>
      <font/>
      <fill>
        <patternFill patternType="solid">
          <fgColor rgb="FFF6F8F9"/>
          <bgColor rgb="FFF6F8F9"/>
        </patternFill>
      </fill>
      <border/>
    </dxf>
    <dxf>
      <border>
        <left style="thin">
          <color rgb="FF356854"/>
        </left>
        <right style="thin">
          <color rgb="FF356854"/>
        </right>
        <top style="thin">
          <color rgb="FF356854"/>
        </top>
        <bottom style="thin">
          <color rgb="FF356854"/>
        </bottom>
      </border>
    </dxf>
    <dxf>
      <font/>
      <fill>
        <patternFill patternType="solid">
          <fgColor rgb="FFF3F3F3"/>
          <bgColor rgb="FFF3F3F3"/>
        </patternFill>
      </fill>
      <border/>
    </dxf>
    <dxf>
      <font/>
      <fill>
        <patternFill patternType="solid">
          <fgColor rgb="FFF4CCCC"/>
          <bgColor rgb="FFF4CCCC"/>
        </patternFill>
      </fill>
      <border/>
    </dxf>
    <dxf>
      <font/>
      <fill>
        <patternFill patternType="solid">
          <fgColor rgb="FFFCE5CD"/>
          <bgColor rgb="FFFCE5CD"/>
        </patternFill>
      </fill>
      <border/>
    </dxf>
    <dxf>
      <font/>
      <fill>
        <patternFill patternType="solid">
          <fgColor rgb="FFFFF2CC"/>
          <bgColor rgb="FFFFF2CC"/>
        </patternFill>
      </fill>
      <border/>
    </dxf>
  </dxfs>
  <tableStyles count="12">
    <tableStyle count="4" pivot="0" name="Apuestas-style">
      <tableStyleElement dxfId="1" type="headerRow"/>
      <tableStyleElement dxfId="2" type="firstRowStripe"/>
      <tableStyleElement dxfId="3" type="secondRowStripe"/>
      <tableStyleElement dxfId="4" size="0" type="wholeTable"/>
    </tableStyle>
    <tableStyle count="4" pivot="0" name="Análisis económico-style">
      <tableStyleElement dxfId="1" type="headerRow"/>
      <tableStyleElement dxfId="2" type="firstRowStripe"/>
      <tableStyleElement dxfId="3" type="secondRowStripe"/>
      <tableStyleElement dxfId="4" size="0" type="wholeTable"/>
    </tableStyle>
    <tableStyle count="4" pivot="0" name="OAB-style">
      <tableStyleElement dxfId="1" type="headerRow"/>
      <tableStyleElement dxfId="2" type="firstRowStripe"/>
      <tableStyleElement dxfId="3" type="secondRowStripe"/>
      <tableStyleElement dxfId="4" size="0" type="wholeTable"/>
    </tableStyle>
    <tableStyle count="4" pivot="0" name="Ordenamiento-style">
      <tableStyleElement dxfId="1" type="headerRow"/>
      <tableStyleElement dxfId="2" type="firstRowStripe"/>
      <tableStyleElement dxfId="5" type="secondRowStripe"/>
      <tableStyleElement dxfId="4" size="0" type="wholeTable"/>
    </tableStyle>
    <tableStyle count="4" pivot="0" name="Estudios ambientales-style">
      <tableStyleElement dxfId="1" type="headerRow"/>
      <tableStyleElement dxfId="2" type="firstRowStripe"/>
      <tableStyleElement dxfId="3" type="secondRowStripe"/>
      <tableStyleElement dxfId="4" size="0" type="wholeTable"/>
    </tableStyle>
    <tableStyle count="4" pivot="0" name="Modelamiento-style">
      <tableStyleElement dxfId="1" type="headerRow"/>
      <tableStyleElement dxfId="2" type="firstRowStripe"/>
      <tableStyleElement dxfId="3" type="secondRowStripe"/>
      <tableStyleElement dxfId="4" size="0" type="wholeTable"/>
    </tableStyle>
    <tableStyle count="4" pivot="0" name="Coberturas - dron-style">
      <tableStyleElement dxfId="1" type="headerRow"/>
      <tableStyleElement dxfId="2" type="firstRowStripe"/>
      <tableStyleElement dxfId="3" type="secondRowStripe"/>
      <tableStyleElement dxfId="4" size="0" type="wholeTable"/>
    </tableStyle>
    <tableStyle count="4" pivot="0" name="Equipo 2025-style">
      <tableStyleElement dxfId="1" type="headerRow"/>
      <tableStyleElement dxfId="2" type="firstRowStripe"/>
      <tableStyleElement dxfId="2" type="secondRowStripe"/>
      <tableStyleElement dxfId="4" size="0" type="wholeTable"/>
    </tableStyle>
    <tableStyle count="4" pivot="0" name="Equipo 2026-style">
      <tableStyleElement dxfId="1" type="headerRow"/>
      <tableStyleElement dxfId="2" type="firstRowStripe"/>
      <tableStyleElement dxfId="2" type="secondRowStripe"/>
      <tableStyleElement dxfId="4" size="0" type="wholeTable"/>
    </tableStyle>
    <tableStyle count="4" pivot="0" name="Alianzas-style">
      <tableStyleElement dxfId="1" type="headerRow"/>
      <tableStyleElement dxfId="2" type="firstRowStripe"/>
      <tableStyleElement dxfId="2" type="secondRowStripe"/>
      <tableStyleElement dxfId="4" size="0" type="wholeTable"/>
    </tableStyle>
    <tableStyle count="4" pivot="0" name="Cambio climático-style">
      <tableStyleElement dxfId="1" type="headerRow"/>
      <tableStyleElement dxfId="2" type="firstRowStripe"/>
      <tableStyleElement dxfId="3" type="secondRowStripe"/>
      <tableStyleElement dxfId="4" size="0" type="wholeTable"/>
    </tableStyle>
    <tableStyle count="4" pivot="0" name="Exp. Usuario-style">
      <tableStyleElement dxfId="1" type="headerRow"/>
      <tableStyleElement dxfId="2" type="firstRowStripe"/>
      <tableStyleElement dxfId="3" type="secondRowStripe"/>
      <tableStyleElement dxfId="4" size="0" type="wholeTable"/>
    </tableStyle>
  </tableStyles>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5" Type="http://schemas.openxmlformats.org/officeDocument/2006/relationships/worksheet" Target="worksheets/sheet12.xml"/><Relationship Id="rId14" Type="http://schemas.openxmlformats.org/officeDocument/2006/relationships/worksheet" Target="worksheets/sheet11.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ables/table1.xml><?xml version="1.0" encoding="utf-8"?>
<table xmlns="http://schemas.openxmlformats.org/spreadsheetml/2006/main" ref="A1:J40" displayName="Apuestas" name="Apuestas" id="1">
  <tableColumns count="10">
    <tableColumn name="Producto" id="1"/>
    <tableColumn name="Actividad" id="2"/>
    <tableColumn name="Prioridad" id="3"/>
    <tableColumn name="Responsable" id="4"/>
    <tableColumn name="Estado" id="5"/>
    <tableColumn name="Fecha de inicio" id="6"/>
    <tableColumn name="Fecha de finalización" id="7"/>
    <tableColumn name="Fecha de cierre" id="8"/>
    <tableColumn name="Documento" id="9"/>
    <tableColumn name="Notas" id="10"/>
  </tableColumns>
  <tableStyleInfo name="Apuestas-style" showColumnStripes="0" showFirstColumn="1" showLastColumn="1" showRowStripes="1"/>
</table>
</file>

<file path=xl/tables/table2.xml><?xml version="1.0" encoding="utf-8"?>
<table xmlns="http://schemas.openxmlformats.org/spreadsheetml/2006/main" ref="A1:K62" displayName="Análisis_económico" name="Análisis_económico" id="2">
  <tableColumns count="11">
    <tableColumn name="Producto" id="1"/>
    <tableColumn name="Actividad" id="2"/>
    <tableColumn name="Prioridad" id="3"/>
    <tableColumn name="Responsable" id="4"/>
    <tableColumn name="Estado" id="5"/>
    <tableColumn name="Fecha de inicio" id="6"/>
    <tableColumn name="Fecha de finalización" id="7"/>
    <tableColumn name="Fecha de cierre" id="8"/>
    <tableColumn name="Documento" id="9"/>
    <tableColumn name="Notas" id="10"/>
    <tableColumn name="Columna 1" id="11"/>
  </tableColumns>
  <tableStyleInfo name="Análisis económico-style" showColumnStripes="0" showFirstColumn="1" showLastColumn="1" showRowStripes="1"/>
</table>
</file>

<file path=xl/tables/table3.xml><?xml version="1.0" encoding="utf-8"?>
<table xmlns="http://schemas.openxmlformats.org/spreadsheetml/2006/main" ref="A1:K45" displayName="Observatorio_Ambiental_de_Bogotá" name="Observatorio_Ambiental_de_Bogotá" id="3">
  <tableColumns count="11">
    <tableColumn name="Producto" id="1"/>
    <tableColumn name="Actividad" id="2"/>
    <tableColumn name="Prioridad" id="3"/>
    <tableColumn name="Responsable" id="4"/>
    <tableColumn name="Estado" id="5"/>
    <tableColumn name="Fecha de inicio" id="6"/>
    <tableColumn name="Fecha de finalización" id="7"/>
    <tableColumn name="Fecha de cierre" id="8"/>
    <tableColumn name="Documento" id="9"/>
    <tableColumn name="Notas" id="10"/>
    <tableColumn name="Columna 1" id="11"/>
  </tableColumns>
  <tableStyleInfo name="OAB-style" showColumnStripes="0" showFirstColumn="1" showLastColumn="1" showRowStripes="1"/>
</table>
</file>

<file path=xl/tables/table4.xml><?xml version="1.0" encoding="utf-8"?>
<table xmlns="http://schemas.openxmlformats.org/spreadsheetml/2006/main" ref="A1:J35" displayName="Ordenamiento_territorial" name="Ordenamiento_territorial" id="4">
  <tableColumns count="10">
    <tableColumn name="Producto" id="1"/>
    <tableColumn name="Actividad" id="2"/>
    <tableColumn name="Prioridad" id="3"/>
    <tableColumn name="Responsable" id="4"/>
    <tableColumn name="Estado" id="5"/>
    <tableColumn name="Fecha de inicio" id="6"/>
    <tableColumn name="Fecha de finalización" id="7"/>
    <tableColumn name="Fecha de cierre" id="8"/>
    <tableColumn name="Documento" id="9"/>
    <tableColumn name="Notas" id="10"/>
  </tableColumns>
  <tableStyleInfo name="Ordenamiento-style" showColumnStripes="0" showFirstColumn="1" showLastColumn="1" showRowStripes="1"/>
</table>
</file>

<file path=xl/tables/table5.xml><?xml version="1.0" encoding="utf-8"?>
<table xmlns="http://schemas.openxmlformats.org/spreadsheetml/2006/main" ref="A1:Z124" displayName="Estudios_ambientales" name="Estudios_ambientales" id="5">
  <tableColumns count="26">
    <tableColumn name="Producto" id="1"/>
    <tableColumn name="Actividad" id="2"/>
    <tableColumn name="Prioridad" id="3"/>
    <tableColumn name="Responsable" id="4"/>
    <tableColumn name="Estado" id="5"/>
    <tableColumn name="Fecha de inicio" id="6"/>
    <tableColumn name="Fecha de finalización" id="7"/>
    <tableColumn name="Fecha de cierre" id="8"/>
    <tableColumn name="Documento" id="9"/>
    <tableColumn name="Notas" id="10"/>
    <tableColumn name="Columna 1" id="11"/>
    <tableColumn name="Columna 2" id="12"/>
    <tableColumn name="Columna 3" id="13"/>
    <tableColumn name="Columna 4" id="14"/>
    <tableColumn name="Columna 5" id="15"/>
    <tableColumn name="Columna 6" id="16"/>
    <tableColumn name="Columna 7" id="17"/>
    <tableColumn name="Columna 8" id="18"/>
    <tableColumn name="Columna 9" id="19"/>
    <tableColumn name="Columna 10" id="20"/>
    <tableColumn name="Columna 11" id="21"/>
    <tableColumn name="Columna 12" id="22"/>
    <tableColumn name="Columna 13" id="23"/>
    <tableColumn name="Columna 14" id="24"/>
    <tableColumn name="Columna 15" id="25"/>
    <tableColumn name="Columna 16" id="26"/>
  </tableColumns>
  <tableStyleInfo name="Estudios ambientales-style" showColumnStripes="0" showFirstColumn="1" showLastColumn="1" showRowStripes="1"/>
</table>
</file>

<file path=xl/tables/table6.xml><?xml version="1.0" encoding="utf-8"?>
<table xmlns="http://schemas.openxmlformats.org/spreadsheetml/2006/main" ref="A1:J67" displayName="Modelamiento_ambiental" name="Modelamiento_ambiental" id="6">
  <tableColumns count="10">
    <tableColumn name="Producto" id="1"/>
    <tableColumn name="Actividad" id="2"/>
    <tableColumn name="Prioridad" id="3"/>
    <tableColumn name="Responsable" id="4"/>
    <tableColumn name="Estado" id="5"/>
    <tableColumn name="Fecha de inicio" id="6"/>
    <tableColumn name="Fecha de finalización" id="7"/>
    <tableColumn name="Fecha de cierre" id="8"/>
    <tableColumn name="Documento" id="9"/>
    <tableColumn name="Notas" id="10"/>
  </tableColumns>
  <tableStyleInfo name="Modelamiento-style" showColumnStripes="0" showFirstColumn="1" showLastColumn="1" showRowStripes="1"/>
</table>
</file>

<file path=xl/tables/table7.xml><?xml version="1.0" encoding="utf-8"?>
<table xmlns="http://schemas.openxmlformats.org/spreadsheetml/2006/main" ref="A1:J55" displayName="Coberturas_de_la_tierra" name="Coberturas_de_la_tierra" id="7">
  <autoFilter ref="$A$1:$J$55">
    <filterColumn colId="0">
      <filters blank="1">
        <filter val="Operación general UAS"/>
        <filter val="Modelo conectividad ecológica"/>
        <filter val="Interpretación de coberturas"/>
        <filter val="Manual de interpretación de coberturas"/>
      </filters>
    </filterColumn>
  </autoFilter>
  <tableColumns count="10">
    <tableColumn name="Producto" id="1"/>
    <tableColumn name="Actividad" id="2"/>
    <tableColumn name="Prioridad" id="3"/>
    <tableColumn name="Responsable" id="4"/>
    <tableColumn name="Estado" id="5"/>
    <tableColumn name="Fecha de inicio" id="6"/>
    <tableColumn name="Fecha de finalización" id="7"/>
    <tableColumn name="Fecha de cierre" id="8"/>
    <tableColumn name="Documento" id="9"/>
    <tableColumn name="Notas" id="10"/>
  </tableColumns>
  <tableStyleInfo name="Coberturas - dron-style" showColumnStripes="0" showFirstColumn="1" showLastColumn="1" showRowStripes="1"/>
</table>
</file>

<file path=xl/tables/table8.xml><?xml version="1.0" encoding="utf-8"?>
<table xmlns="http://schemas.openxmlformats.org/spreadsheetml/2006/main" ref="A1:G28" displayName="Equipo" name="Equipo" id="8">
  <tableColumns count="7">
    <tableColumn name="#" id="1"/>
    <tableColumn name="Grupo" id="2"/>
    <tableColumn name="Nombre" id="3"/>
    <tableColumn name="Perfil" id="4"/>
    <tableColumn name="Teléfono" id="5"/>
    <tableColumn name="Correo" id="6"/>
    <tableColumn name="Fecha de terminación" id="7"/>
  </tableColumns>
  <tableStyleInfo name="Equipo 2025-style" showColumnStripes="0" showFirstColumn="1" showLastColumn="1" showRowStripes="1"/>
</table>
</file>

<file path=xl/tables/table9.xml><?xml version="1.0" encoding="utf-8"?>
<table xmlns="http://schemas.openxmlformats.org/spreadsheetml/2006/main" ref="A1:G28" displayName="Equipo_2" name="Equipo_2" id="9">
  <tableColumns count="7">
    <tableColumn name="#" id="1"/>
    <tableColumn name="Grupo" id="2"/>
    <tableColumn name="Nombre" id="3"/>
    <tableColumn name="Perfil" id="4"/>
    <tableColumn name="Teléfono" id="5"/>
    <tableColumn name="Correo" id="6"/>
    <tableColumn name="Fecha de terminación" id="7"/>
  </tableColumns>
  <tableStyleInfo name="Equipo 2026-style" showColumnStripes="0" showFirstColumn="1" showLastColumn="1" showRowStripes="1"/>
</table>
</file>

<file path=xl/tables/table10.xml><?xml version="1.0" encoding="utf-8"?>
<table xmlns="http://schemas.openxmlformats.org/spreadsheetml/2006/main" ref="A1:G34" displayName="Alianzas" name="Alianzas" id="10">
  <tableColumns count="7">
    <tableColumn name="#" id="1"/>
    <tableColumn name="Entidad/organización" id="2"/>
    <tableColumn name="Proyecto" id="3"/>
    <tableColumn name="Alcance" id="4"/>
    <tableColumn name="Contacto" id="5"/>
    <tableColumn name="Estado" id="6"/>
    <tableColumn name="Obsrevaciones" id="7"/>
  </tableColumns>
  <tableStyleInfo name="Alianzas-style" showColumnStripes="0" showFirstColumn="1" showLastColumn="1" showRowStripes="1"/>
</table>
</file>

<file path=xl/tables/table11.xml><?xml version="1.0" encoding="utf-8"?>
<table xmlns="http://schemas.openxmlformats.org/spreadsheetml/2006/main" ref="A1:I28" displayName="Cambio_climático" name="Cambio_climático" id="11">
  <tableColumns count="9">
    <tableColumn name="Producto" id="1"/>
    <tableColumn name="Actividad" id="2"/>
    <tableColumn name="Prioridad" id="3"/>
    <tableColumn name="Responsable" id="4"/>
    <tableColumn name="Estado" id="5"/>
    <tableColumn name="Fecha de inicio" id="6"/>
    <tableColumn name="Fecha de finalización" id="7"/>
    <tableColumn name="Documento" id="8"/>
    <tableColumn name="Notas" id="9"/>
  </tableColumns>
  <tableStyleInfo name="Cambio climático-style" showColumnStripes="0" showFirstColumn="1" showLastColumn="1" showRowStripes="1"/>
</table>
</file>

<file path=xl/tables/table12.xml><?xml version="1.0" encoding="utf-8"?>
<table xmlns="http://schemas.openxmlformats.org/spreadsheetml/2006/main" ref="A1:K44" displayName="Observatorio_Ambiental_de_Bogotá_2" name="Observatorio_Ambiental_de_Bogotá_2" id="12">
  <tableColumns count="11">
    <tableColumn name="Column 11" id="1"/>
    <tableColumn name="Producto" id="2"/>
    <tableColumn name="Actividad" id="3"/>
    <tableColumn name="Prioridad" id="4"/>
    <tableColumn name="Responsable" id="5"/>
    <tableColumn name="Estado" id="6"/>
    <tableColumn name="Fecha de inicio" id="7"/>
    <tableColumn name="Fecha de finalización" id="8"/>
    <tableColumn name="Fecha de cierre" id="9"/>
    <tableColumn name="Documento" id="10"/>
    <tableColumn name="Notas" id="11"/>
  </tableColumns>
  <tableStyleInfo name="Exp. Usuario-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3" Type="http://schemas.openxmlformats.org/officeDocument/2006/relationships/table" Target="../tables/table1.xml"/></Relationships>
</file>

<file path=xl/worksheets/_rels/sheet2.xml.rels><?xml version="1.0" encoding="UTF-8" standalone="yes"?><Relationships xmlns="http://schemas.openxmlformats.org/package/2006/relationships"><Relationship Id="rId40" Type="http://schemas.openxmlformats.org/officeDocument/2006/relationships/hyperlink" Target="https://docs.google.com/document/d/1GBax-r0cC4foebXwenxIgRNBgnmpG1M8/edit?usp=drive_link&amp;ouid=101683595127696102100&amp;rtpof=true&amp;sd=true" TargetMode="External"/><Relationship Id="rId42" Type="http://schemas.openxmlformats.org/officeDocument/2006/relationships/hyperlink" Target="https://docs.google.com/presentation/d/1EYjwdNgh68yuHRO0oueCqfqiYlJJSS4F/edit" TargetMode="External"/><Relationship Id="rId41" Type="http://schemas.openxmlformats.org/officeDocument/2006/relationships/hyperlink" Target="mailto:camila.moreno@ambientebogota.gov.co" TargetMode="External"/><Relationship Id="rId44" Type="http://schemas.openxmlformats.org/officeDocument/2006/relationships/hyperlink" Target="https://docs.google.com/document/d/1gKq9WN8z3EL19-c61Pae_xWp9dUlXWiM/edit?usp=drive_link&amp;ouid=100983166948500556517&amp;rtpof=true&amp;sd=true" TargetMode="External"/><Relationship Id="rId43" Type="http://schemas.openxmlformats.org/officeDocument/2006/relationships/hyperlink" Target="mailto:adriana.rangel@ambientebogota.gov.co" TargetMode="External"/><Relationship Id="rId46" Type="http://schemas.openxmlformats.org/officeDocument/2006/relationships/hyperlink" Target="https://docs.google.com/document/d/1gKq9WN8z3EL19-c61Pae_xWp9dUlXWiM/edit?usp=drive_link&amp;ouid=100983166948500556517&amp;rtpof=true&amp;sd=true" TargetMode="External"/><Relationship Id="rId45" Type="http://schemas.openxmlformats.org/officeDocument/2006/relationships/hyperlink" Target="mailto:camila.moreno@ambientebogota.gov.co" TargetMode="External"/><Relationship Id="rId107" Type="http://schemas.openxmlformats.org/officeDocument/2006/relationships/hyperlink" Target="mailto:adriana.rangel@ambientebogota.gov.co" TargetMode="External"/><Relationship Id="rId106" Type="http://schemas.openxmlformats.org/officeDocument/2006/relationships/hyperlink" Target="https://drive.google.com/drive/folders/1bWm_LazFlToymKqfUWFdfBNJM30lu7gl?usp=drive_link" TargetMode="External"/><Relationship Id="rId105" Type="http://schemas.openxmlformats.org/officeDocument/2006/relationships/hyperlink" Target="mailto:camila.moreno@ambientebogota.gov.co" TargetMode="External"/><Relationship Id="rId104" Type="http://schemas.openxmlformats.org/officeDocument/2006/relationships/hyperlink" Target="https://docs.google.com/spreadsheets/u/0/d/1kdXhlxLNrd4tz3qoJhwmQS3AXk5f_DgCzP1V5nqhox4/edit" TargetMode="External"/><Relationship Id="rId109" Type="http://schemas.openxmlformats.org/officeDocument/2006/relationships/hyperlink" Target="mailto:camila.moreno@ambientebogota.gov.co" TargetMode="External"/><Relationship Id="rId108" Type="http://schemas.openxmlformats.org/officeDocument/2006/relationships/hyperlink" Target="https://drive.google.com/drive/folders/19EoTNvxYxvmQXluV1CWRUdy3iDlKSrc7?usp=drive_link" TargetMode="External"/><Relationship Id="rId48" Type="http://schemas.openxmlformats.org/officeDocument/2006/relationships/hyperlink" Target="https://drive.google.com/drive/folders/1DD3Zl8ywKz66m-4Qmz9MkFV9KcWltEWX?usp=drive_link" TargetMode="External"/><Relationship Id="rId47" Type="http://schemas.openxmlformats.org/officeDocument/2006/relationships/hyperlink" Target="mailto:adriana.rangel@ambientebogota.gov.co" TargetMode="External"/><Relationship Id="rId49" Type="http://schemas.openxmlformats.org/officeDocument/2006/relationships/hyperlink" Target="mailto:camila.moreno@ambientebogota.gov.co" TargetMode="External"/><Relationship Id="rId103" Type="http://schemas.openxmlformats.org/officeDocument/2006/relationships/hyperlink" Target="mailto:adriana.rangel@ambientebogota.gov.co" TargetMode="External"/><Relationship Id="rId102" Type="http://schemas.openxmlformats.org/officeDocument/2006/relationships/hyperlink" Target="mailto:adriana.rangel@ambientebogota.gov.co" TargetMode="External"/><Relationship Id="rId101" Type="http://schemas.openxmlformats.org/officeDocument/2006/relationships/hyperlink" Target="mailto:adriana.rangel@ambientebogota.gov.co" TargetMode="External"/><Relationship Id="rId100" Type="http://schemas.openxmlformats.org/officeDocument/2006/relationships/hyperlink" Target="https://docs.google.com/spreadsheets/d/1g9c8hDjat6USgYENqGNVXKuc22KINiPr/edit?usp=drive_link&amp;ouid=101683595127696102100&amp;rtpof=true&amp;sd=true" TargetMode="External"/><Relationship Id="rId31" Type="http://schemas.openxmlformats.org/officeDocument/2006/relationships/hyperlink" Target="mailto:adriana.rangel@ambientebogota.gov.co" TargetMode="External"/><Relationship Id="rId30" Type="http://schemas.openxmlformats.org/officeDocument/2006/relationships/hyperlink" Target="mailto:camila.moreno@ambientebogota.gov.co" TargetMode="External"/><Relationship Id="rId33" Type="http://schemas.openxmlformats.org/officeDocument/2006/relationships/hyperlink" Target="mailto:adriana.rangel@ambientebogota.gov.co" TargetMode="External"/><Relationship Id="rId32" Type="http://schemas.openxmlformats.org/officeDocument/2006/relationships/hyperlink" Target="https://docs.google.com/document/d/1wV8Ts34_5mi32-J0aFLMrkLSaZSdPyi5/edit?usp=sharing&amp;ouid=100983166948500556517&amp;rtpof=true&amp;sd=true" TargetMode="External"/><Relationship Id="rId35" Type="http://schemas.openxmlformats.org/officeDocument/2006/relationships/hyperlink" Target="mailto:camila.moreno@ambientebogota.gov.co" TargetMode="External"/><Relationship Id="rId34" Type="http://schemas.openxmlformats.org/officeDocument/2006/relationships/hyperlink" Target="https://drive.google.com/file/d/1Lgor81J4i8zqys7uYlXlCdkd1oOHBOaC/view?usp=drive_link" TargetMode="External"/><Relationship Id="rId37" Type="http://schemas.openxmlformats.org/officeDocument/2006/relationships/hyperlink" Target="mailto:camila.moreno@ambientebogota.gov.co" TargetMode="External"/><Relationship Id="rId36" Type="http://schemas.openxmlformats.org/officeDocument/2006/relationships/hyperlink" Target="https://drive.google.com/drive/folders/1nVuGd76bEy_yU7OjgnQF7VyNtB0Zb4Xq" TargetMode="External"/><Relationship Id="rId39" Type="http://schemas.openxmlformats.org/officeDocument/2006/relationships/hyperlink" Target="mailto:camila.moreno@ambientebogota.gov.co" TargetMode="External"/><Relationship Id="rId38" Type="http://schemas.openxmlformats.org/officeDocument/2006/relationships/hyperlink" Target="https://drive.google.com/file/d/1ZNuv-zQ96M0dof3oESzsSxx2pvUdp24_/view?usp=drive_link" TargetMode="External"/><Relationship Id="rId20" Type="http://schemas.openxmlformats.org/officeDocument/2006/relationships/hyperlink" Target="mailto:adriana.rangel@ambientebogota.gov.co" TargetMode="External"/><Relationship Id="rId22" Type="http://schemas.openxmlformats.org/officeDocument/2006/relationships/hyperlink" Target="mailto:camila.moreno@ambientebogota.gov.co" TargetMode="External"/><Relationship Id="rId21" Type="http://schemas.openxmlformats.org/officeDocument/2006/relationships/hyperlink" Target="https://docs.google.com/document/u/0/d/1pfy8lTuq5ecDaVt7xem0Z3clBA-riHD9/edit" TargetMode="External"/><Relationship Id="rId24" Type="http://schemas.openxmlformats.org/officeDocument/2006/relationships/hyperlink" Target="mailto:camila.moreno@ambientebogota.gov.co" TargetMode="External"/><Relationship Id="rId23" Type="http://schemas.openxmlformats.org/officeDocument/2006/relationships/hyperlink" Target="https://docs.google.com/document/u/0/d/1pfy8lTuq5ecDaVt7xem0Z3clBA-riHD9/edit" TargetMode="External"/><Relationship Id="rId126" Type="http://schemas.openxmlformats.org/officeDocument/2006/relationships/table" Target="../tables/table2.xml"/><Relationship Id="rId26" Type="http://schemas.openxmlformats.org/officeDocument/2006/relationships/hyperlink" Target="mailto:adriana.rangel@ambientebogota.gov.co" TargetMode="External"/><Relationship Id="rId121" Type="http://schemas.openxmlformats.org/officeDocument/2006/relationships/hyperlink" Target="mailto:camila.moreno@ambientebogota.gov.co" TargetMode="External"/><Relationship Id="rId25" Type="http://schemas.openxmlformats.org/officeDocument/2006/relationships/hyperlink" Target="https://docs.google.com/document/d/11lDNFBI7ex-f7T4UNcBj8FKcrR-edn0F/edit?usp=drive_link&amp;ouid=100983166948500556517&amp;rtpof=true&amp;sd=true" TargetMode="External"/><Relationship Id="rId120" Type="http://schemas.openxmlformats.org/officeDocument/2006/relationships/hyperlink" Target="https://drive.google.com/drive/folders/1XERWYkwtBlnxWkU94R-B58G1rW-5cVs8?usp=drive_link" TargetMode="External"/><Relationship Id="rId28" Type="http://schemas.openxmlformats.org/officeDocument/2006/relationships/hyperlink" Target="mailto:adriana.rangel@ambientebogota.gov.co" TargetMode="External"/><Relationship Id="rId27" Type="http://schemas.openxmlformats.org/officeDocument/2006/relationships/hyperlink" Target="https://drive.google.com/file/d/1iWqu-bQJDj9P1xZxnIav4djw3z60yAnw/view?usp=drive_link" TargetMode="External"/><Relationship Id="rId29" Type="http://schemas.openxmlformats.org/officeDocument/2006/relationships/hyperlink" Target="https://drive.google.com/file/d/1xL3eaYGabzTHQmzNdbBlEPsDgwo40z_V/view?usp=drive_link" TargetMode="External"/><Relationship Id="rId124" Type="http://schemas.openxmlformats.org/officeDocument/2006/relationships/vmlDrawing" Target="../drawings/vmlDrawing1.vml"/><Relationship Id="rId123" Type="http://schemas.openxmlformats.org/officeDocument/2006/relationships/drawing" Target="../drawings/drawing2.xml"/><Relationship Id="rId122" Type="http://schemas.openxmlformats.org/officeDocument/2006/relationships/hyperlink" Target="https://docs.google.com/spreadsheets/d/1EgZ7kkryT8Q-3BlCM2-ZeJGkPoTm89Pr/edit?usp=drive_link&amp;ouid=101683595127696102100&amp;rtpof=true&amp;sd=true" TargetMode="External"/><Relationship Id="rId95" Type="http://schemas.openxmlformats.org/officeDocument/2006/relationships/hyperlink" Target="mailto:adriana.rangel@ambientebogota.gov.co" TargetMode="External"/><Relationship Id="rId94" Type="http://schemas.openxmlformats.org/officeDocument/2006/relationships/hyperlink" Target="https://drive.google.com/drive/folders/1PT9DNemfB5TR6-0uX4qG3RNWHcYzFDJl?usp=drive_link" TargetMode="External"/><Relationship Id="rId97" Type="http://schemas.openxmlformats.org/officeDocument/2006/relationships/hyperlink" Target="mailto:camila.moreno@ambientebogota.gov.co" TargetMode="External"/><Relationship Id="rId96" Type="http://schemas.openxmlformats.org/officeDocument/2006/relationships/hyperlink" Target="https://docs.google.com/document/d/1KyNe4rq9stV2ag841OSTp0C-B9xSE3xMD0LNVqr6AZg/edit?usp=drive_link" TargetMode="External"/><Relationship Id="rId11" Type="http://schemas.openxmlformats.org/officeDocument/2006/relationships/hyperlink" Target="https://docs.google.com/document/d/1MeR_PirFhUVzlZzaE5Tn1q3nEQ4QPTtg/edit?usp=drive_link&amp;ouid=100983166948500556517&amp;rtpof=true&amp;sd=true" TargetMode="External"/><Relationship Id="rId99" Type="http://schemas.openxmlformats.org/officeDocument/2006/relationships/hyperlink" Target="mailto:camila.moreno@ambientebogota.gov.co" TargetMode="External"/><Relationship Id="rId10" Type="http://schemas.openxmlformats.org/officeDocument/2006/relationships/hyperlink" Target="mailto:mariana.unda@ambientebogota.gov.co" TargetMode="External"/><Relationship Id="rId98" Type="http://schemas.openxmlformats.org/officeDocument/2006/relationships/hyperlink" Target="https://docs.google.com/document/d/1Ud4V5q_E_53bvRxEMJ420IlFCQGtSSTy/edit?usp=drive_link&amp;ouid=100983166948500556517&amp;rtpof=true&amp;sd=true" TargetMode="External"/><Relationship Id="rId13" Type="http://schemas.openxmlformats.org/officeDocument/2006/relationships/hyperlink" Target="https://docs.google.com/document/d/15Vdbpaoz4k0_x1gs8v9-nsQdHspeZiV9/edit" TargetMode="External"/><Relationship Id="rId12" Type="http://schemas.openxmlformats.org/officeDocument/2006/relationships/hyperlink" Target="mailto:camila.moreno@ambientebogota.gov.co" TargetMode="External"/><Relationship Id="rId91" Type="http://schemas.openxmlformats.org/officeDocument/2006/relationships/hyperlink" Target="mailto:adriana.rangel@ambientebogota.gov.co" TargetMode="External"/><Relationship Id="rId90" Type="http://schemas.openxmlformats.org/officeDocument/2006/relationships/hyperlink" Target="https://drive.google.com/drive/folders/1vM6bGuZUXDLh-lujrjpk6R0yZXBe7b9i?usp=drive_link" TargetMode="External"/><Relationship Id="rId93" Type="http://schemas.openxmlformats.org/officeDocument/2006/relationships/hyperlink" Target="mailto:adriana.rangel@ambientebogota.gov.co" TargetMode="External"/><Relationship Id="rId92" Type="http://schemas.openxmlformats.org/officeDocument/2006/relationships/hyperlink" Target="https://drive.google.com/file/d/1qeBx7epf29pMass7QWXiqCKVHz_gKaAI/view?usp=drive_link" TargetMode="External"/><Relationship Id="rId118" Type="http://schemas.openxmlformats.org/officeDocument/2006/relationships/hyperlink" Target="https://docs.google.com/spreadsheets/u/0/d/12wwEzHzVA6a9s3joqO4V3aQ-R3jurFxd/edit" TargetMode="External"/><Relationship Id="rId117" Type="http://schemas.openxmlformats.org/officeDocument/2006/relationships/hyperlink" Target="mailto:camila.moreno@ambientebogota.gov.co" TargetMode="External"/><Relationship Id="rId116" Type="http://schemas.openxmlformats.org/officeDocument/2006/relationships/hyperlink" Target="https://drive.google.com/drive/folders/139LX6J_TLb8Ntb8HQ_GFazuaqgpCiNrb?usp=drive_link" TargetMode="External"/><Relationship Id="rId115" Type="http://schemas.openxmlformats.org/officeDocument/2006/relationships/hyperlink" Target="mailto:camila.moreno@ambientebogota.gov.co" TargetMode="External"/><Relationship Id="rId119" Type="http://schemas.openxmlformats.org/officeDocument/2006/relationships/hyperlink" Target="mailto:camila.moreno@ambientebogota.gov.co" TargetMode="External"/><Relationship Id="rId15" Type="http://schemas.openxmlformats.org/officeDocument/2006/relationships/hyperlink" Target="https://docs.google.com/presentation/u/0/d/11c2QXnRVcdd950TN6EL_tuwtglXpKE_b/edit" TargetMode="External"/><Relationship Id="rId110" Type="http://schemas.openxmlformats.org/officeDocument/2006/relationships/hyperlink" Target="https://docs.google.com/spreadsheets/d/1XJ78DwxhHKuipLKtmkhYD_HLeZGyonsJ/edit?usp=drive_link&amp;ouid=101683595127696102100&amp;rtpof=true&amp;sd=true" TargetMode="External"/><Relationship Id="rId14" Type="http://schemas.openxmlformats.org/officeDocument/2006/relationships/hyperlink" Target="mailto:camila.moreno@ambientebogota.gov.co" TargetMode="External"/><Relationship Id="rId17" Type="http://schemas.openxmlformats.org/officeDocument/2006/relationships/hyperlink" Target="https://drive.google.com/file/d/1j22a0z3hK5ig_l0roJsuxWuq7jrVgOjB/view?usp=drive_link" TargetMode="External"/><Relationship Id="rId16" Type="http://schemas.openxmlformats.org/officeDocument/2006/relationships/hyperlink" Target="mailto:adriana.rangel@ambientebogota.gov.co" TargetMode="External"/><Relationship Id="rId19" Type="http://schemas.openxmlformats.org/officeDocument/2006/relationships/hyperlink" Target="https://drive.google.com/file/d/1j22a0z3hK5ig_l0roJsuxWuq7jrVgOjB/view?usp=drive_link" TargetMode="External"/><Relationship Id="rId114" Type="http://schemas.openxmlformats.org/officeDocument/2006/relationships/hyperlink" Target="https://drive.google.com/drive/folders/1WYxJnxdWqCeyUC64xvJwhAwVQ_j56k21?usp=drive_link" TargetMode="External"/><Relationship Id="rId18" Type="http://schemas.openxmlformats.org/officeDocument/2006/relationships/hyperlink" Target="mailto:camila.moreno@ambientebogota.gov.co" TargetMode="External"/><Relationship Id="rId113" Type="http://schemas.openxmlformats.org/officeDocument/2006/relationships/hyperlink" Target="mailto:camila.moreno@ambientebogota.gov.co" TargetMode="External"/><Relationship Id="rId112" Type="http://schemas.openxmlformats.org/officeDocument/2006/relationships/hyperlink" Target="https://drive.google.com/drive/folders/15XLmNIa_JtVrGnj_QswGGLWdHCiJVe5g?usp=drive_link" TargetMode="External"/><Relationship Id="rId111" Type="http://schemas.openxmlformats.org/officeDocument/2006/relationships/hyperlink" Target="mailto:camila.moreno@ambientebogota.gov.co" TargetMode="External"/><Relationship Id="rId84" Type="http://schemas.openxmlformats.org/officeDocument/2006/relationships/hyperlink" Target="https://drive.google.com/drive/folders/1vM6bGuZUXDLh-lujrjpk6R0yZXBe7b9i?usp=drive_link" TargetMode="External"/><Relationship Id="rId83" Type="http://schemas.openxmlformats.org/officeDocument/2006/relationships/hyperlink" Target="mailto:camila.moreno@ambientebogota.gov.co" TargetMode="External"/><Relationship Id="rId86" Type="http://schemas.openxmlformats.org/officeDocument/2006/relationships/hyperlink" Target="https://drive.google.com/drive/folders/11uWgOFFolUjWbXvzFTCoXJo2Sto9UWms?usp=drive_link" TargetMode="External"/><Relationship Id="rId85" Type="http://schemas.openxmlformats.org/officeDocument/2006/relationships/hyperlink" Target="mailto:adriana.rangel@ambientebogota.gov.co" TargetMode="External"/><Relationship Id="rId88" Type="http://schemas.openxmlformats.org/officeDocument/2006/relationships/hyperlink" Target="https://docs.google.com/document/d/1Ii-Ej6Mvi1QSpUzriTlGW6fQABDKsY-2uIKRA3ulhpM/edit?usp=drive_link" TargetMode="External"/><Relationship Id="rId87" Type="http://schemas.openxmlformats.org/officeDocument/2006/relationships/hyperlink" Target="mailto:camila.moreno@ambientebogota.gov.co" TargetMode="External"/><Relationship Id="rId89" Type="http://schemas.openxmlformats.org/officeDocument/2006/relationships/hyperlink" Target="mailto:camila.moreno@ambientebogota.gov.co" TargetMode="External"/><Relationship Id="rId80" Type="http://schemas.openxmlformats.org/officeDocument/2006/relationships/hyperlink" Target="https://docs.google.com/document/u/0/d/1ty0KBsytl_UZ64sPq1uFvZEEZv8QzQVx/edit" TargetMode="External"/><Relationship Id="rId82" Type="http://schemas.openxmlformats.org/officeDocument/2006/relationships/hyperlink" Target="https://docs.google.com/document/d/1bvLv51uicLpbVGs7P0XVVvhrMnf_4fis/edit?usp=drive_link&amp;ouid=100983166948500556517&amp;rtpof=true&amp;sd=true" TargetMode="External"/><Relationship Id="rId81" Type="http://schemas.openxmlformats.org/officeDocument/2006/relationships/hyperlink" Target="mailto:adriana.rangel@ambientebogota.gov.co" TargetMode="External"/><Relationship Id="rId1" Type="http://schemas.openxmlformats.org/officeDocument/2006/relationships/comments" Target="../comments1.xml"/><Relationship Id="rId2" Type="http://schemas.openxmlformats.org/officeDocument/2006/relationships/hyperlink" Target="mailto:adriana.rangel@ambientebogota.gov.co" TargetMode="External"/><Relationship Id="rId3" Type="http://schemas.openxmlformats.org/officeDocument/2006/relationships/hyperlink" Target="https://docs.google.com/document/d/1MeR_PirFhUVzlZzaE5Tn1q3nEQ4QPTtg/edit?usp=drive_link&amp;ouid=100983166948500556517&amp;rtpof=true&amp;sd=true" TargetMode="External"/><Relationship Id="rId4" Type="http://schemas.openxmlformats.org/officeDocument/2006/relationships/hyperlink" Target="mailto:camila.moreno@ambientebogota.gov.co" TargetMode="External"/><Relationship Id="rId9" Type="http://schemas.openxmlformats.org/officeDocument/2006/relationships/hyperlink" Target="https://docs.google.com/spreadsheets/u/0/d/1HIXoWO_1U-vbpBuhPQhSDTymqcS8uA8L/edit" TargetMode="External"/><Relationship Id="rId5" Type="http://schemas.openxmlformats.org/officeDocument/2006/relationships/hyperlink" Target="https://docs.google.com/document/d/1MeR_PirFhUVzlZzaE5Tn1q3nEQ4QPTtg/edit?usp=drive_link&amp;ouid=100983166948500556517&amp;rtpof=true&amp;sd=true" TargetMode="External"/><Relationship Id="rId6" Type="http://schemas.openxmlformats.org/officeDocument/2006/relationships/hyperlink" Target="mailto:adriana.rangel@ambientebogota.gov.co" TargetMode="External"/><Relationship Id="rId7" Type="http://schemas.openxmlformats.org/officeDocument/2006/relationships/hyperlink" Target="https://docs.google.com/spreadsheets/u/0/d/1HIXoWO_1U-vbpBuhPQhSDTymqcS8uA8L/edit" TargetMode="External"/><Relationship Id="rId8" Type="http://schemas.openxmlformats.org/officeDocument/2006/relationships/hyperlink" Target="mailto:camila.moreno@ambientebogota.gov.co" TargetMode="External"/><Relationship Id="rId73" Type="http://schemas.openxmlformats.org/officeDocument/2006/relationships/hyperlink" Target="mailto:adriana.rangel@ambientebogota.gov.co" TargetMode="External"/><Relationship Id="rId72" Type="http://schemas.openxmlformats.org/officeDocument/2006/relationships/hyperlink" Target="https://drive.google.com/drive/folders/1GmmCrtr7bPDKZ5-ZmyZ1kLznNGP0mhxO?usp=sharing" TargetMode="External"/><Relationship Id="rId75" Type="http://schemas.openxmlformats.org/officeDocument/2006/relationships/hyperlink" Target="mailto:camila.moreno@ambientebogota.gov.co" TargetMode="External"/><Relationship Id="rId74" Type="http://schemas.openxmlformats.org/officeDocument/2006/relationships/hyperlink" Target="https://docs.google.com/spreadsheets/u/0/d/1EmNI9PrrzsMrIBYBQyL1GfsctYQppkNN/edit" TargetMode="External"/><Relationship Id="rId77" Type="http://schemas.openxmlformats.org/officeDocument/2006/relationships/hyperlink" Target="https://docs.google.com/document/d/1irqXDjY19vbG80BnDiY1-0ET2YZ3f2nG/edit?usp=drive_link&amp;ouid=101683595127696102100&amp;rtpof=true&amp;sd=true" TargetMode="External"/><Relationship Id="rId76" Type="http://schemas.openxmlformats.org/officeDocument/2006/relationships/hyperlink" Target="mailto:adriana.rangel@ambientebogota.gov.co" TargetMode="External"/><Relationship Id="rId79" Type="http://schemas.openxmlformats.org/officeDocument/2006/relationships/hyperlink" Target="mailto:adriana.rangel@ambientebogota.gov.co" TargetMode="External"/><Relationship Id="rId78" Type="http://schemas.openxmlformats.org/officeDocument/2006/relationships/hyperlink" Target="https://www.ambientebogota.gov.co/instrumentos-economicos-ambientales." TargetMode="External"/><Relationship Id="rId71" Type="http://schemas.openxmlformats.org/officeDocument/2006/relationships/hyperlink" Target="mailto:adriana.rangel@ambientebogota.gov.co" TargetMode="External"/><Relationship Id="rId70" Type="http://schemas.openxmlformats.org/officeDocument/2006/relationships/hyperlink" Target="https://docs.google.com/forms/d/e/1FAIpQLSfyJNc-xxyM0a0QNRNa80CLQKHicPZmb_Fu98sg_aqYxaNxrA/viewform" TargetMode="External"/><Relationship Id="rId62" Type="http://schemas.openxmlformats.org/officeDocument/2006/relationships/hyperlink" Target="mailto:ana.marino@ambientebogota.gov.co" TargetMode="External"/><Relationship Id="rId61" Type="http://schemas.openxmlformats.org/officeDocument/2006/relationships/hyperlink" Target="https://drive.google.com/drive/folders/12u4AikgxDPYZG5cMAjs-s1ivtDIzu8oO?usp=drive_link" TargetMode="External"/><Relationship Id="rId64" Type="http://schemas.openxmlformats.org/officeDocument/2006/relationships/hyperlink" Target="mailto:ana.marino@ambientebogota.gov.co" TargetMode="External"/><Relationship Id="rId63" Type="http://schemas.openxmlformats.org/officeDocument/2006/relationships/hyperlink" Target="https://drive.google.com/drive/folders/12u4AikgxDPYZG5cMAjs-s1ivtDIzu8oO?usp=drive_link" TargetMode="External"/><Relationship Id="rId66" Type="http://schemas.openxmlformats.org/officeDocument/2006/relationships/hyperlink" Target="mailto:camila.moreno@ambientebogota.gov.co" TargetMode="External"/><Relationship Id="rId65" Type="http://schemas.openxmlformats.org/officeDocument/2006/relationships/hyperlink" Target="https://docs.google.com/document/d/1Xih3Igw-W_kmUMYTy6ugX9eNjymIoWXb/edit?usp=sharing&amp;ouid=101683595127696102100&amp;rtpof=true&amp;sd=true" TargetMode="External"/><Relationship Id="rId68" Type="http://schemas.openxmlformats.org/officeDocument/2006/relationships/hyperlink" Target="mailto:adriana.rangel@ambientebogota.gov.co" TargetMode="External"/><Relationship Id="rId67" Type="http://schemas.openxmlformats.org/officeDocument/2006/relationships/hyperlink" Target="https://docs.google.com/document/d/1Xih3Igw-W_kmUMYTy6ugX9eNjymIoWXb/edit?usp=sharing&amp;ouid=101683595127696102100&amp;rtpof=true&amp;sd=true" TargetMode="External"/><Relationship Id="rId60" Type="http://schemas.openxmlformats.org/officeDocument/2006/relationships/hyperlink" Target="mailto:ana.marino@ambientebogota.gov.co" TargetMode="External"/><Relationship Id="rId69" Type="http://schemas.openxmlformats.org/officeDocument/2006/relationships/hyperlink" Target="https://docs.google.com/spreadsheets/u/0/d/1vKmsF4HWB-RxqxU4vbTmIqsZ9s-Ax2ZCxCgQCG_VV6A/edit" TargetMode="External"/><Relationship Id="rId51" Type="http://schemas.openxmlformats.org/officeDocument/2006/relationships/hyperlink" Target="mailto:adriana.rangel@ambientebogota.gov.co" TargetMode="External"/><Relationship Id="rId50" Type="http://schemas.openxmlformats.org/officeDocument/2006/relationships/hyperlink" Target="https://drive.google.com/drive/folders/1Qhj-BU7D_tUSQcePlLI7WpNRuOj8umeV?usp=drive_link" TargetMode="External"/><Relationship Id="rId53" Type="http://schemas.openxmlformats.org/officeDocument/2006/relationships/hyperlink" Target="https://forms.gle/YNdiR38imnoKXeq86" TargetMode="External"/><Relationship Id="rId52" Type="http://schemas.openxmlformats.org/officeDocument/2006/relationships/hyperlink" Target="https://docs.google.com/document/d/1IrD9CvD0IfnDz7aEtYHGHSHc5yg2UeIY5XKTReDc2Ic/edit?usp=drive_link" TargetMode="External"/><Relationship Id="rId55" Type="http://schemas.openxmlformats.org/officeDocument/2006/relationships/hyperlink" Target="https://docs.google.com/document/d/1PPl4_0exCloTTmZs9siWGRKa4thciblc/edit?rtpof=true&amp;tab=t.0" TargetMode="External"/><Relationship Id="rId54" Type="http://schemas.openxmlformats.org/officeDocument/2006/relationships/hyperlink" Target="mailto:camila.moreno@ambientebogota.gov.co" TargetMode="External"/><Relationship Id="rId57" Type="http://schemas.openxmlformats.org/officeDocument/2006/relationships/hyperlink" Target="https://docs.google.com/document/u/0/d/1xWIh0AiFF-a_vLzD7ENs2HUU6Pcxb9zU/edit" TargetMode="External"/><Relationship Id="rId56" Type="http://schemas.openxmlformats.org/officeDocument/2006/relationships/hyperlink" Target="mailto:adriana.rangel@ambientebogota.gov.co" TargetMode="External"/><Relationship Id="rId59" Type="http://schemas.openxmlformats.org/officeDocument/2006/relationships/hyperlink" Target="https://docs.google.com/document/u/0/d/1xWIh0AiFF-a_vLzD7ENs2HUU6Pcxb9zU/edit" TargetMode="External"/><Relationship Id="rId58" Type="http://schemas.openxmlformats.org/officeDocument/2006/relationships/hyperlink" Target="mailto:camila.moreno@ambientebogota.gov.co" TargetMode="External"/></Relationships>
</file>

<file path=xl/worksheets/_rels/sheet3.xml.rels><?xml version="1.0" encoding="UTF-8" standalone="yes"?><Relationships xmlns="http://schemas.openxmlformats.org/package/2006/relationships"><Relationship Id="rId40" Type="http://schemas.openxmlformats.org/officeDocument/2006/relationships/hyperlink" Target="mailto:juan.bolanos@ambientebogota.gov.co" TargetMode="External"/><Relationship Id="rId42" Type="http://schemas.openxmlformats.org/officeDocument/2006/relationships/hyperlink" Target="mailto:omar.florez@ambientebogota.gov.co" TargetMode="External"/><Relationship Id="rId41" Type="http://schemas.openxmlformats.org/officeDocument/2006/relationships/hyperlink" Target="https://oab.ambientebogota.gov.co/que-tanto-sabes-sobre-ambiente-bogota/" TargetMode="External"/><Relationship Id="rId44" Type="http://schemas.openxmlformats.org/officeDocument/2006/relationships/hyperlink" Target="mailto:gina.patino@ambientebogota.gov.co" TargetMode="External"/><Relationship Id="rId43" Type="http://schemas.openxmlformats.org/officeDocument/2006/relationships/hyperlink" Target="https://oab.ambientebogota.gov.co/que-tanto-sabes-sobre-ambiente-bogota/" TargetMode="External"/><Relationship Id="rId46" Type="http://schemas.openxmlformats.org/officeDocument/2006/relationships/hyperlink" Target="mailto:jasbleady.castaneda@ambientebogota.gov.co" TargetMode="External"/><Relationship Id="rId45" Type="http://schemas.openxmlformats.org/officeDocument/2006/relationships/hyperlink" Target="https://drive.google.com/drive/u/1/folders/1FvOXEMJ5SuKbSZiQihc3Rd-THpFtWyNC" TargetMode="External"/><Relationship Id="rId48" Type="http://schemas.openxmlformats.org/officeDocument/2006/relationships/hyperlink" Target="mailto:jasbleady.castaneda@ambientebogota.gov.co" TargetMode="External"/><Relationship Id="rId47" Type="http://schemas.openxmlformats.org/officeDocument/2006/relationships/hyperlink" Target="mailto:gina.patino@ambientebogota.gov.co" TargetMode="External"/><Relationship Id="rId49" Type="http://schemas.openxmlformats.org/officeDocument/2006/relationships/hyperlink" Target="mailto:julian.beltran@ambientebogota.gov.co" TargetMode="External"/><Relationship Id="rId31" Type="http://schemas.openxmlformats.org/officeDocument/2006/relationships/hyperlink" Target="mailto:juan.bolanos@ambientebogota.gov.co" TargetMode="External"/><Relationship Id="rId30" Type="http://schemas.openxmlformats.org/officeDocument/2006/relationships/hyperlink" Target="mailto:juan.bolanos@ambientebogota.gov.co" TargetMode="External"/><Relationship Id="rId33" Type="http://schemas.openxmlformats.org/officeDocument/2006/relationships/hyperlink" Target="mailto:omar.florez@ambientebogota.gov.co" TargetMode="External"/><Relationship Id="rId32" Type="http://schemas.openxmlformats.org/officeDocument/2006/relationships/hyperlink" Target="https://oab.ambientebogota.gov.co/fauna/" TargetMode="External"/><Relationship Id="rId35" Type="http://schemas.openxmlformats.org/officeDocument/2006/relationships/hyperlink" Target="mailto:omar.florez@ambientebogota.gov.co" TargetMode="External"/><Relationship Id="rId34" Type="http://schemas.openxmlformats.org/officeDocument/2006/relationships/hyperlink" Target="https://oab.ambientebogota.gov.co/fauna/" TargetMode="External"/><Relationship Id="rId37" Type="http://schemas.openxmlformats.org/officeDocument/2006/relationships/hyperlink" Target="https://oab.ambientebogota.gov.co/que-tanto-sabes-sobre-ambiente-bogota/" TargetMode="External"/><Relationship Id="rId36" Type="http://schemas.openxmlformats.org/officeDocument/2006/relationships/hyperlink" Target="mailto:leonardo.gil@ambientebogota.gov.co" TargetMode="External"/><Relationship Id="rId39" Type="http://schemas.openxmlformats.org/officeDocument/2006/relationships/hyperlink" Target="https://oab.ambientebogota.gov.co/que-tanto-sabes-sobre-ambiente-bogota/" TargetMode="External"/><Relationship Id="rId38" Type="http://schemas.openxmlformats.org/officeDocument/2006/relationships/hyperlink" Target="mailto:juan.bolanos@ambientebogota.gov.co" TargetMode="External"/><Relationship Id="rId20" Type="http://schemas.openxmlformats.org/officeDocument/2006/relationships/hyperlink" Target="https://drive.google.com/drive/folders/1_36-a7yxzgoGo6px5ufbaxzigkPZzIUz?usp=drive_link" TargetMode="External"/><Relationship Id="rId22" Type="http://schemas.openxmlformats.org/officeDocument/2006/relationships/hyperlink" Target="mailto:leonardo.gil@ambientebogota.gov.co" TargetMode="External"/><Relationship Id="rId21" Type="http://schemas.openxmlformats.org/officeDocument/2006/relationships/hyperlink" Target="mailto:leonardo.gil@ambientebogota.gov.co" TargetMode="External"/><Relationship Id="rId24" Type="http://schemas.openxmlformats.org/officeDocument/2006/relationships/hyperlink" Target="mailto:sulley.delgado@ambientebogota.gov.co" TargetMode="External"/><Relationship Id="rId23" Type="http://schemas.openxmlformats.org/officeDocument/2006/relationships/hyperlink" Target="mailto:sulley.delgado@ambientebogota.gov.co" TargetMode="External"/><Relationship Id="rId26" Type="http://schemas.openxmlformats.org/officeDocument/2006/relationships/hyperlink" Target="https://oab.ambientebogota.gov.co/aves-en-bogota/" TargetMode="External"/><Relationship Id="rId25" Type="http://schemas.openxmlformats.org/officeDocument/2006/relationships/hyperlink" Target="mailto:gina.patino@ambientebogota.gov.co" TargetMode="External"/><Relationship Id="rId28" Type="http://schemas.openxmlformats.org/officeDocument/2006/relationships/hyperlink" Target="mailto:leonardo.gil@ambientebogota.gov.co" TargetMode="External"/><Relationship Id="rId27" Type="http://schemas.openxmlformats.org/officeDocument/2006/relationships/hyperlink" Target="mailto:omar.florez@ambientebogota.gov.co" TargetMode="External"/><Relationship Id="rId29" Type="http://schemas.openxmlformats.org/officeDocument/2006/relationships/hyperlink" Target="https://oab.ambientebogota.gov.co/fauna/" TargetMode="External"/><Relationship Id="rId11" Type="http://schemas.openxmlformats.org/officeDocument/2006/relationships/hyperlink" Target="https://drive.google.com/drive/folders/1M1rFONrnofzOW3ZOj5ph1JBJ553ylaPt?usp=drive_link" TargetMode="External"/><Relationship Id="rId10" Type="http://schemas.openxmlformats.org/officeDocument/2006/relationships/hyperlink" Target="mailto:sulley.delgado@ambientebogota.gov.co" TargetMode="External"/><Relationship Id="rId13" Type="http://schemas.openxmlformats.org/officeDocument/2006/relationships/hyperlink" Target="https://docs.google.com/forms/d/1zDWUv62VW3Q6tKf4jNBA_EA2nM6FjYAFuUDWo5HRpeM/preview" TargetMode="External"/><Relationship Id="rId12" Type="http://schemas.openxmlformats.org/officeDocument/2006/relationships/hyperlink" Target="mailto:juan.bolanos@ambientebogota.gov.co" TargetMode="External"/><Relationship Id="rId15" Type="http://schemas.openxmlformats.org/officeDocument/2006/relationships/hyperlink" Target="https://drive.google.com/drive/folders/18IJRcIs1F45t9bgsvpMb8uNFn0AOCfM8?usp=drive_link" TargetMode="External"/><Relationship Id="rId14" Type="http://schemas.openxmlformats.org/officeDocument/2006/relationships/hyperlink" Target="mailto:jasbleady.castaneda@ambientebogota.gov.co" TargetMode="External"/><Relationship Id="rId17" Type="http://schemas.openxmlformats.org/officeDocument/2006/relationships/hyperlink" Target="mailto:sulley.delgado@ambientebogota.gov.co" TargetMode="External"/><Relationship Id="rId16" Type="http://schemas.openxmlformats.org/officeDocument/2006/relationships/hyperlink" Target="mailto:julian.beltran@ambientebogota.gov.co" TargetMode="External"/><Relationship Id="rId19" Type="http://schemas.openxmlformats.org/officeDocument/2006/relationships/hyperlink" Target="mailto:sulley.delgado@ambientebogota.gov.co" TargetMode="External"/><Relationship Id="rId18" Type="http://schemas.openxmlformats.org/officeDocument/2006/relationships/hyperlink" Target="https://docs.google.com/spreadsheets/u/0/d/1BToDsdrbdC_bnxSbox512nWaX3sU22W6FmxgjTngw6E/edit" TargetMode="External"/><Relationship Id="rId1" Type="http://schemas.openxmlformats.org/officeDocument/2006/relationships/comments" Target="../comments2.xml"/><Relationship Id="rId2" Type="http://schemas.openxmlformats.org/officeDocument/2006/relationships/hyperlink" Target="mailto:jasbleady.castaneda@ambientebogota.gov.co" TargetMode="External"/><Relationship Id="rId3" Type="http://schemas.openxmlformats.org/officeDocument/2006/relationships/hyperlink" Target="https://drive.google.com/drive/folders/1MzT-a4abjXxWi_ZKr4u1JiPi7KQjQ91R?usp=drive_link" TargetMode="External"/><Relationship Id="rId4" Type="http://schemas.openxmlformats.org/officeDocument/2006/relationships/hyperlink" Target="mailto:julian.beltran@ambientebogota.gov.co" TargetMode="External"/><Relationship Id="rId9" Type="http://schemas.openxmlformats.org/officeDocument/2006/relationships/hyperlink" Target="https://drive.google.com/drive/folders/1M1rFONrnofzOW3ZOj5ph1JBJ553ylaPt?usp=drive_link" TargetMode="External"/><Relationship Id="rId5" Type="http://schemas.openxmlformats.org/officeDocument/2006/relationships/hyperlink" Target="https://drive.google.com/drive/folders/1M1rFONrnofzOW3ZOj5ph1JBJ553ylaPt?usp=drive_link" TargetMode="External"/><Relationship Id="rId6" Type="http://schemas.openxmlformats.org/officeDocument/2006/relationships/hyperlink" Target="mailto:juan.bolanos@ambientebogota.gov.co" TargetMode="External"/><Relationship Id="rId7" Type="http://schemas.openxmlformats.org/officeDocument/2006/relationships/hyperlink" Target="https://drive.google.com/drive/folders/1M1rFONrnofzOW3ZOj5ph1JBJ553ylaPt?usp=drive_link" TargetMode="External"/><Relationship Id="rId8" Type="http://schemas.openxmlformats.org/officeDocument/2006/relationships/hyperlink" Target="mailto:omar.florez@ambientebogota.gov.co" TargetMode="External"/><Relationship Id="rId71" Type="http://schemas.openxmlformats.org/officeDocument/2006/relationships/table" Target="../tables/table3.xml"/><Relationship Id="rId62" Type="http://schemas.openxmlformats.org/officeDocument/2006/relationships/hyperlink" Target="https://drive.google.com/drive/folders/1jU6_xXjw4TxKtAis695l_PMu0WbBDqMg" TargetMode="External"/><Relationship Id="rId61" Type="http://schemas.openxmlformats.org/officeDocument/2006/relationships/hyperlink" Target="mailto:jasbleady.castaneda@ambientebogota.gov.co" TargetMode="External"/><Relationship Id="rId64" Type="http://schemas.openxmlformats.org/officeDocument/2006/relationships/hyperlink" Target="mailto:jasbleady.castaneda@ambientebogota.gov.co" TargetMode="External"/><Relationship Id="rId63" Type="http://schemas.openxmlformats.org/officeDocument/2006/relationships/hyperlink" Target="mailto:jasbleady.castaneda@ambientebogota.gov.co" TargetMode="External"/><Relationship Id="rId66" Type="http://schemas.openxmlformats.org/officeDocument/2006/relationships/hyperlink" Target="mailto:jasbleady.castaneda@ambientebogota.gov.co" TargetMode="External"/><Relationship Id="rId65" Type="http://schemas.openxmlformats.org/officeDocument/2006/relationships/hyperlink" Target="https://drive.google.com/drive/folders/1ZZ_vn98LRMjt1vrCKsNnu2KX9rDvjvXW?usp=drive_link" TargetMode="External"/><Relationship Id="rId68" Type="http://schemas.openxmlformats.org/officeDocument/2006/relationships/drawing" Target="../drawings/drawing3.xml"/><Relationship Id="rId67" Type="http://schemas.openxmlformats.org/officeDocument/2006/relationships/hyperlink" Target="https://drive.google.com/drive/u/5/folders/1RYDC08Bj9I_4Rk0mNdhAS7ZAvFMylzDI" TargetMode="External"/><Relationship Id="rId60" Type="http://schemas.openxmlformats.org/officeDocument/2006/relationships/hyperlink" Target="https://drive.google.com/drive/folders/1jU6_xXjw4TxKtAis695l_PMu0WbBDqMg" TargetMode="External"/><Relationship Id="rId69" Type="http://schemas.openxmlformats.org/officeDocument/2006/relationships/vmlDrawing" Target="../drawings/vmlDrawing2.vml"/><Relationship Id="rId51" Type="http://schemas.openxmlformats.org/officeDocument/2006/relationships/hyperlink" Target="mailto:juan.bolanos@ambientebogota.gov.co" TargetMode="External"/><Relationship Id="rId50" Type="http://schemas.openxmlformats.org/officeDocument/2006/relationships/hyperlink" Target="https://docs.google.com/document/d/1Qk20xI4GKxql4DrujfPLSFDDtK4k3vfi/edit?usp=drive_link&amp;ouid=104001799004101911946&amp;rtpof=true&amp;sd=true" TargetMode="External"/><Relationship Id="rId53" Type="http://schemas.openxmlformats.org/officeDocument/2006/relationships/hyperlink" Target="mailto:jasbleady.castaneda@ambientebogota.gov.co" TargetMode="External"/><Relationship Id="rId52" Type="http://schemas.openxmlformats.org/officeDocument/2006/relationships/hyperlink" Target="https://docs.google.com/presentation/d/1oxwV4JMZ0AoMo2hSSPupPqYLEbPxshUMFBR_Sdk-A1Q/edit?usp=drive_link" TargetMode="External"/><Relationship Id="rId55" Type="http://schemas.openxmlformats.org/officeDocument/2006/relationships/hyperlink" Target="mailto:jasbleady.castaneda@ambientebogota.gov.co" TargetMode="External"/><Relationship Id="rId54" Type="http://schemas.openxmlformats.org/officeDocument/2006/relationships/hyperlink" Target="https://docs.google.com/spreadsheets/d/1XpcoAsMpQdjEmGH6FQI2AvMEvrQkXMQA/edit?usp=drive_link&amp;ouid=104001799004101911946&amp;rtpof=true&amp;sd=true" TargetMode="External"/><Relationship Id="rId57" Type="http://schemas.openxmlformats.org/officeDocument/2006/relationships/hyperlink" Target="mailto:jasbleady.castaneda@ambientebogota.gov.co" TargetMode="External"/><Relationship Id="rId56" Type="http://schemas.openxmlformats.org/officeDocument/2006/relationships/hyperlink" Target="https://drive.google.com/file/d/133D8RZvepxEmlIMu3WlQPg-InoAIbyNC/view?usp=drive_link" TargetMode="External"/><Relationship Id="rId59" Type="http://schemas.openxmlformats.org/officeDocument/2006/relationships/hyperlink" Target="mailto:jasbleady.castaneda@ambientebogota.gov.co" TargetMode="External"/><Relationship Id="rId58" Type="http://schemas.openxmlformats.org/officeDocument/2006/relationships/hyperlink" Target="https://drive.google.com/drive/folders/1GVVXnNkzg6z20FR9P3UpKi723BK9qVPJ?usp=drive_link" TargetMode="External"/></Relationships>
</file>

<file path=xl/worksheets/_rels/sheet4.xml.rels><?xml version="1.0" encoding="UTF-8" standalone="yes"?><Relationships xmlns="http://schemas.openxmlformats.org/package/2006/relationships"><Relationship Id="rId40" Type="http://schemas.openxmlformats.org/officeDocument/2006/relationships/hyperlink" Target="mailto:alejandra.moreno@ambientebogota.gov.co" TargetMode="External"/><Relationship Id="rId42" Type="http://schemas.openxmlformats.org/officeDocument/2006/relationships/hyperlink" Target="https://drive.google.com/open?id=1kUhdmmEx1N8vbBIKsBZ_hl7O3pGRIFhF" TargetMode="External"/><Relationship Id="rId41" Type="http://schemas.openxmlformats.org/officeDocument/2006/relationships/hyperlink" Target="mailto:eduard.mora@ambientebogota.gov.co" TargetMode="External"/><Relationship Id="rId44" Type="http://schemas.openxmlformats.org/officeDocument/2006/relationships/hyperlink" Target="https://drive.google.com/drive/folders/1GCGD4Vh42l9gcRem8ua2UWY4_xWnssug" TargetMode="External"/><Relationship Id="rId43" Type="http://schemas.openxmlformats.org/officeDocument/2006/relationships/hyperlink" Target="mailto:jose.cruz@ambientebogota.gov.co" TargetMode="External"/><Relationship Id="rId46" Type="http://schemas.openxmlformats.org/officeDocument/2006/relationships/hyperlink" Target="https://drive.google.com/drive/folders/1gPHQUs5bKF4P6MJqMxrVWXZSO9D-WlUL?usp=drive_link" TargetMode="External"/><Relationship Id="rId45" Type="http://schemas.openxmlformats.org/officeDocument/2006/relationships/hyperlink" Target="mailto:eduard.mora@ambientebogota.gov.co" TargetMode="External"/><Relationship Id="rId48" Type="http://schemas.openxmlformats.org/officeDocument/2006/relationships/hyperlink" Target="https://docs.google.com/document/u/0/d/1yNi0Pua9Ix5kob-i_P9tDQ3lRr1930_TUwq5cjTMxNg/edit" TargetMode="External"/><Relationship Id="rId47" Type="http://schemas.openxmlformats.org/officeDocument/2006/relationships/hyperlink" Target="mailto:sergio.burgos@ambientebogota.gov.co" TargetMode="External"/><Relationship Id="rId49" Type="http://schemas.openxmlformats.org/officeDocument/2006/relationships/hyperlink" Target="mailto:sergio.burgos@ambientebogota.gov.co" TargetMode="External"/><Relationship Id="rId31" Type="http://schemas.openxmlformats.org/officeDocument/2006/relationships/hyperlink" Target="https://docs.google.com/spreadsheets/d/1BToDsdrbdC_bnxSbox512nWaX3sU22W6FmxgjTngw6E/edit?gid=0" TargetMode="External"/><Relationship Id="rId30" Type="http://schemas.openxmlformats.org/officeDocument/2006/relationships/hyperlink" Target="mailto:eduard.mora@ambientebogota.gov.co" TargetMode="External"/><Relationship Id="rId33" Type="http://schemas.openxmlformats.org/officeDocument/2006/relationships/hyperlink" Target="https://docs.google.com/document/u/0/d/1O0YyRNAcZ4tBqNvULoSW0KN6GSedDtm4/edit" TargetMode="External"/><Relationship Id="rId32" Type="http://schemas.openxmlformats.org/officeDocument/2006/relationships/hyperlink" Target="mailto:samuel.mesa@ambientebogota.gov.co" TargetMode="External"/><Relationship Id="rId35" Type="http://schemas.openxmlformats.org/officeDocument/2006/relationships/hyperlink" Target="https://docs.google.com/document/u/0/d/1O0YyRNAcZ4tBqNvULoSW0KN6GSedDtm4/edit" TargetMode="External"/><Relationship Id="rId34" Type="http://schemas.openxmlformats.org/officeDocument/2006/relationships/hyperlink" Target="mailto:oscar.santa@ambientebogota.gov.co" TargetMode="External"/><Relationship Id="rId37" Type="http://schemas.openxmlformats.org/officeDocument/2006/relationships/hyperlink" Target="https://docs.google.com/document/u/0/d/1Lb6N0FgnoJCxLmKFTszajKEg-QjNrIwW/edit" TargetMode="External"/><Relationship Id="rId36" Type="http://schemas.openxmlformats.org/officeDocument/2006/relationships/hyperlink" Target="mailto:alejandra.moreno@ambientebogota.gov.co" TargetMode="External"/><Relationship Id="rId39" Type="http://schemas.openxmlformats.org/officeDocument/2006/relationships/hyperlink" Target="https://drive.google.com/open?id=1e8MSYIA0fPC4Ynjur2Gp3MZPVqHkKwj6" TargetMode="External"/><Relationship Id="rId38" Type="http://schemas.openxmlformats.org/officeDocument/2006/relationships/hyperlink" Target="mailto:alejandra.moreno@ambientebogota.gov.co" TargetMode="External"/><Relationship Id="rId20" Type="http://schemas.openxmlformats.org/officeDocument/2006/relationships/hyperlink" Target="mailto:eduard.mora@ambientebogota.gov.co" TargetMode="External"/><Relationship Id="rId22" Type="http://schemas.openxmlformats.org/officeDocument/2006/relationships/hyperlink" Target="mailto:eduard.mora@ambientebogota.gov.co" TargetMode="External"/><Relationship Id="rId21" Type="http://schemas.openxmlformats.org/officeDocument/2006/relationships/hyperlink" Target="https://docs.google.com/presentation/u/0/d/1mpDo97BKjT8dGrle-FKdHmYJXDXrQvbs/edit" TargetMode="External"/><Relationship Id="rId24" Type="http://schemas.openxmlformats.org/officeDocument/2006/relationships/hyperlink" Target="mailto:oscar.santa@ambientebogota.gov.co" TargetMode="External"/><Relationship Id="rId23" Type="http://schemas.openxmlformats.org/officeDocument/2006/relationships/hyperlink" Target="https://docs.google.com/document/d/1wQB69NkCrGNVzJVqz21CnRRIiuAtVXyE/edit?usp=sharing&amp;ouid=116830420414265237884&amp;rtpof=true&amp;sd=true" TargetMode="External"/><Relationship Id="rId26" Type="http://schemas.openxmlformats.org/officeDocument/2006/relationships/hyperlink" Target="mailto:oscar.santa@ambientebogota.gov.co" TargetMode="External"/><Relationship Id="rId25" Type="http://schemas.openxmlformats.org/officeDocument/2006/relationships/hyperlink" Target="https://mapas.ambientebogota.gov.co/portal/apps/dashboards/f2f4218cc22d42a7a3e3b8ef17f42c45" TargetMode="External"/><Relationship Id="rId28" Type="http://schemas.openxmlformats.org/officeDocument/2006/relationships/hyperlink" Target="mailto:alejandra.moreno@ambientebogota.gov.co" TargetMode="External"/><Relationship Id="rId27" Type="http://schemas.openxmlformats.org/officeDocument/2006/relationships/hyperlink" Target="mailto:alejandra.moreno@ambientebogota.gov.co" TargetMode="External"/><Relationship Id="rId29" Type="http://schemas.openxmlformats.org/officeDocument/2006/relationships/hyperlink" Target="https://docs.google.com/spreadsheets/d/1BToDsdrbdC_bnxSbox512nWaX3sU22W6FmxgjTngw6E/edit?gid=0" TargetMode="External"/><Relationship Id="rId11" Type="http://schemas.openxmlformats.org/officeDocument/2006/relationships/hyperlink" Target="https://docs.google.com/document/d/1wQB69NkCrGNVzJVqz21CnRRIiuAtVXyE/edit?usp=drive_link&amp;ouid=116830420414265237884&amp;rtpof=true&amp;sd=true" TargetMode="External"/><Relationship Id="rId10" Type="http://schemas.openxmlformats.org/officeDocument/2006/relationships/hyperlink" Target="mailto:sergio.burgos@ambientebogota.gov.co" TargetMode="External"/><Relationship Id="rId13" Type="http://schemas.openxmlformats.org/officeDocument/2006/relationships/hyperlink" Target="https://docs.google.com/document/u/0/d/1usEYOyHqNE8InGelANot3TCuzpKx88Vz/edit" TargetMode="External"/><Relationship Id="rId12" Type="http://schemas.openxmlformats.org/officeDocument/2006/relationships/hyperlink" Target="mailto:eduard.mora@ambientebogota.gov.co" TargetMode="External"/><Relationship Id="rId15" Type="http://schemas.openxmlformats.org/officeDocument/2006/relationships/hyperlink" Target="https://docs.google.com/document/u/0/d/1usEYOyHqNE8InGelANot3TCuzpKx88Vz/edit" TargetMode="External"/><Relationship Id="rId14" Type="http://schemas.openxmlformats.org/officeDocument/2006/relationships/hyperlink" Target="mailto:alejandra.moreno@ambientebogota.gov.co" TargetMode="External"/><Relationship Id="rId17" Type="http://schemas.openxmlformats.org/officeDocument/2006/relationships/hyperlink" Target="https://drive.google.com/open?id=1Fbnc9hcHiUBPCbBjcs40V7cT3wZVLBGN" TargetMode="External"/><Relationship Id="rId16" Type="http://schemas.openxmlformats.org/officeDocument/2006/relationships/hyperlink" Target="mailto:alejandra.moreno@ambientebogota.gov.co" TargetMode="External"/><Relationship Id="rId19" Type="http://schemas.openxmlformats.org/officeDocument/2006/relationships/hyperlink" Target="https://drive.google.com/open?id=1cLziVM_Y2FZPn_mnBRRQycUO_ulzw4zv" TargetMode="External"/><Relationship Id="rId18" Type="http://schemas.openxmlformats.org/officeDocument/2006/relationships/hyperlink" Target="mailto:alejandra.moreno@ambientebogota.gov.co" TargetMode="External"/><Relationship Id="rId1" Type="http://schemas.openxmlformats.org/officeDocument/2006/relationships/comments" Target="../comments3.xml"/><Relationship Id="rId2" Type="http://schemas.openxmlformats.org/officeDocument/2006/relationships/hyperlink" Target="mailto:alejandra.moreno@ambientebogota.gov.co" TargetMode="External"/><Relationship Id="rId3" Type="http://schemas.openxmlformats.org/officeDocument/2006/relationships/hyperlink" Target="https://docs.google.com/document/u/0/d/1P14k0wWVxQoGyER3L8DGQp-E0T18wwMT/edit" TargetMode="External"/><Relationship Id="rId4" Type="http://schemas.openxmlformats.org/officeDocument/2006/relationships/hyperlink" Target="mailto:eduard.mora@ambientebogota.gov.co" TargetMode="External"/><Relationship Id="rId9" Type="http://schemas.openxmlformats.org/officeDocument/2006/relationships/hyperlink" Target="https://docs.google.com/document/d/1jVOnA0cFsDaRhO4y38ynwMD9iwla_wNY/edit?usp=sharing&amp;ouid=116830420414265237884&amp;rtpof=true&amp;sd=true" TargetMode="External"/><Relationship Id="rId5" Type="http://schemas.openxmlformats.org/officeDocument/2006/relationships/hyperlink" Target="https://docs.google.com/document/u/0/d/1P14k0wWVxQoGyER3L8DGQp-E0T18wwMT/edit" TargetMode="External"/><Relationship Id="rId6" Type="http://schemas.openxmlformats.org/officeDocument/2006/relationships/hyperlink" Target="mailto:sergio.burgos@ambientebogota.gov.co" TargetMode="External"/><Relationship Id="rId7" Type="http://schemas.openxmlformats.org/officeDocument/2006/relationships/hyperlink" Target="https://docs.google.com/document/d/1jVOnA0cFsDaRhO4y38ynwMD9iwla_wNY/edit?usp=sharing&amp;ouid=116830420414265237884&amp;rtpof=true&amp;sd=true" TargetMode="External"/><Relationship Id="rId8" Type="http://schemas.openxmlformats.org/officeDocument/2006/relationships/hyperlink" Target="mailto:mariana.unda@ambientebogota.gov.co" TargetMode="External"/><Relationship Id="rId62" Type="http://schemas.openxmlformats.org/officeDocument/2006/relationships/hyperlink" Target="https://drive.google.com/open?id=1h5eHPfUperPEQrv5OPphjKQWG_ziTmkA" TargetMode="External"/><Relationship Id="rId61" Type="http://schemas.openxmlformats.org/officeDocument/2006/relationships/hyperlink" Target="mailto:oscar.santa@ambientebogota.gov.co" TargetMode="External"/><Relationship Id="rId64" Type="http://schemas.openxmlformats.org/officeDocument/2006/relationships/hyperlink" Target="https://gis.ambientebogota.gov.co/geonetwork/srv/spa/catalog.search" TargetMode="External"/><Relationship Id="rId63" Type="http://schemas.openxmlformats.org/officeDocument/2006/relationships/hyperlink" Target="mailto:oscar.santa@ambientebogota.gov.co" TargetMode="External"/><Relationship Id="rId66" Type="http://schemas.openxmlformats.org/officeDocument/2006/relationships/vmlDrawing" Target="../drawings/vmlDrawing3.vml"/><Relationship Id="rId65" Type="http://schemas.openxmlformats.org/officeDocument/2006/relationships/drawing" Target="../drawings/drawing4.xml"/><Relationship Id="rId68" Type="http://schemas.openxmlformats.org/officeDocument/2006/relationships/table" Target="../tables/table4.xml"/><Relationship Id="rId60" Type="http://schemas.openxmlformats.org/officeDocument/2006/relationships/hyperlink" Target="mailto:eduard.mora@ambientebogota.gov.co" TargetMode="External"/><Relationship Id="rId51" Type="http://schemas.openxmlformats.org/officeDocument/2006/relationships/hyperlink" Target="mailto:alejandra.moreno@ambientebogota.gov.co" TargetMode="External"/><Relationship Id="rId50" Type="http://schemas.openxmlformats.org/officeDocument/2006/relationships/hyperlink" Target="https://docs.google.com/document/u/0/d/1Tb2qCbQfvyKyOg_OB_wJJYJYKIA9tK6L7lQLLhHB62s/edit" TargetMode="External"/><Relationship Id="rId53" Type="http://schemas.openxmlformats.org/officeDocument/2006/relationships/hyperlink" Target="mailto:sergio.burgos@ambientebogota.gov.co" TargetMode="External"/><Relationship Id="rId52" Type="http://schemas.openxmlformats.org/officeDocument/2006/relationships/hyperlink" Target="https://docs.google.com/document/d/1m2KLd6LvTodx7tDkYJ6BHxTo1k_xjFic/edit?usp=drive_link&amp;ouid=116830420414265237884&amp;rtpof=true&amp;sd=true" TargetMode="External"/><Relationship Id="rId55" Type="http://schemas.openxmlformats.org/officeDocument/2006/relationships/hyperlink" Target="mailto:alejandra.moreno@ambientebogota.gov.co" TargetMode="External"/><Relationship Id="rId54" Type="http://schemas.openxmlformats.org/officeDocument/2006/relationships/hyperlink" Target="https://docs.google.com/document/d/1AoWtjo6liCRrBvosk71r9Tl_hozp7CTS6e3PTZHKF0Y/edit?usp=sharing" TargetMode="External"/><Relationship Id="rId57" Type="http://schemas.openxmlformats.org/officeDocument/2006/relationships/hyperlink" Target="https://drive.google.com/drive/folders/10KXRTNULbWhCviKjjeWfQGZc5bls8jMj?usp=sharing" TargetMode="External"/><Relationship Id="rId56" Type="http://schemas.openxmlformats.org/officeDocument/2006/relationships/hyperlink" Target="mailto:eduard.mora@ambientebogota.gov.co" TargetMode="External"/><Relationship Id="rId59" Type="http://schemas.openxmlformats.org/officeDocument/2006/relationships/hyperlink" Target="https://drive.google.com/open?id=1ERzKMq0F4yGO2deWKc8wiMCT6Qr80r2g" TargetMode="External"/><Relationship Id="rId58" Type="http://schemas.openxmlformats.org/officeDocument/2006/relationships/hyperlink" Target="mailto:eduard.mora@ambientebogota.gov.co" TargetMode="External"/></Relationships>
</file>

<file path=xl/worksheets/_rels/sheet5.xml.rels><?xml version="1.0" encoding="UTF-8" standalone="yes"?><Relationships xmlns="http://schemas.openxmlformats.org/package/2006/relationships"><Relationship Id="rId40" Type="http://schemas.openxmlformats.org/officeDocument/2006/relationships/hyperlink" Target="https://docs.google.com/document/d/16wvbvPxfb6yuqwRvRJE6Ve0pWhSn6HuTLKRZ-WH0bt8/edit?tab=t.0" TargetMode="External"/><Relationship Id="rId42" Type="http://schemas.openxmlformats.org/officeDocument/2006/relationships/hyperlink" Target="https://docs.google.com/document/d/1n29NAP5ydtrGXyAFEHS09rJwFUWXPPqt/edit" TargetMode="External"/><Relationship Id="rId41" Type="http://schemas.openxmlformats.org/officeDocument/2006/relationships/hyperlink" Target="mailto:mariana.unda@ambientebogota.gov.co" TargetMode="External"/><Relationship Id="rId44" Type="http://schemas.openxmlformats.org/officeDocument/2006/relationships/hyperlink" Target="https://docs.google.com/presentation/d/1y3ogsItofAHU6ET14rQ6UE8Tv0_7CgGl/edit" TargetMode="External"/><Relationship Id="rId43" Type="http://schemas.openxmlformats.org/officeDocument/2006/relationships/hyperlink" Target="mailto:mariana.unda@ambientebogota.gov.co" TargetMode="External"/><Relationship Id="rId46" Type="http://schemas.openxmlformats.org/officeDocument/2006/relationships/hyperlink" Target="mailto:mariana.unda@ambientebogota.gov.co" TargetMode="External"/><Relationship Id="rId45" Type="http://schemas.openxmlformats.org/officeDocument/2006/relationships/hyperlink" Target="mailto:mariana.unda@ambientebogota.gov.co" TargetMode="External"/><Relationship Id="rId48" Type="http://schemas.openxmlformats.org/officeDocument/2006/relationships/hyperlink" Target="https://drive.google.com/drive/folders/1jU6_xXjw4TxKtAis695l_PMu0WbBDqMg?usp=drive_link" TargetMode="External"/><Relationship Id="rId47" Type="http://schemas.openxmlformats.org/officeDocument/2006/relationships/hyperlink" Target="mailto:jasbleady.castaneda@ambientebogota.gov.co" TargetMode="External"/><Relationship Id="rId49" Type="http://schemas.openxmlformats.org/officeDocument/2006/relationships/hyperlink" Target="mailto:mariana.unda@ambientebogota.gov.co" TargetMode="External"/><Relationship Id="rId31" Type="http://schemas.openxmlformats.org/officeDocument/2006/relationships/hyperlink" Target="mailto:juan.bolanos@ambientebogota.gov.co" TargetMode="External"/><Relationship Id="rId30" Type="http://schemas.openxmlformats.org/officeDocument/2006/relationships/hyperlink" Target="https://drive.google.com/drive/folders/1VF6ZelrrN-tOjxVHPzVzSlbfDLknnMJO?usp=drive_link" TargetMode="External"/><Relationship Id="rId33" Type="http://schemas.openxmlformats.org/officeDocument/2006/relationships/hyperlink" Target="mailto:mariana.unda@ambientebogota.gov.co" TargetMode="External"/><Relationship Id="rId32" Type="http://schemas.openxmlformats.org/officeDocument/2006/relationships/hyperlink" Target="http://192.168.175.228/biodiversidad-y-recursos-naturales/" TargetMode="External"/><Relationship Id="rId35" Type="http://schemas.openxmlformats.org/officeDocument/2006/relationships/hyperlink" Target="mailto:daniela.vargas@ambientebogota.gov.co" TargetMode="External"/><Relationship Id="rId34" Type="http://schemas.openxmlformats.org/officeDocument/2006/relationships/hyperlink" Target="http://192.168.175.228/biodiversidad-y-recursos-naturales/" TargetMode="External"/><Relationship Id="rId37" Type="http://schemas.openxmlformats.org/officeDocument/2006/relationships/hyperlink" Target="mailto:daniela.vargas@ambientebogota.gov.co" TargetMode="External"/><Relationship Id="rId36" Type="http://schemas.openxmlformats.org/officeDocument/2006/relationships/hyperlink" Target="mailto:daniela.vargas@ambientebogota.gov.co" TargetMode="External"/><Relationship Id="rId39" Type="http://schemas.openxmlformats.org/officeDocument/2006/relationships/hyperlink" Target="mailto:mariana.unda@ambientebogota.gov.co" TargetMode="External"/><Relationship Id="rId38" Type="http://schemas.openxmlformats.org/officeDocument/2006/relationships/hyperlink" Target="mailto:rodrigo.gonzalez@ambientebogota.gov.co" TargetMode="External"/><Relationship Id="rId20" Type="http://schemas.openxmlformats.org/officeDocument/2006/relationships/hyperlink" Target="https://docs.google.com/document/u/0/d/1xWIh0AiFF-a_vLzD7ENs2HUU6Pcxb9zU/edit" TargetMode="External"/><Relationship Id="rId22" Type="http://schemas.openxmlformats.org/officeDocument/2006/relationships/hyperlink" Target="https://drive.google.com/drive/folders/1BoDovqnRe0y3v_u6glF9iWl-DYRotWlu?usp=drive_link" TargetMode="External"/><Relationship Id="rId21" Type="http://schemas.openxmlformats.org/officeDocument/2006/relationships/hyperlink" Target="mailto:daniel.bermudez@ambientebogota.gov.co" TargetMode="External"/><Relationship Id="rId24" Type="http://schemas.openxmlformats.org/officeDocument/2006/relationships/hyperlink" Target="mailto:daniel.bermudez@ambientebogota.gov.co" TargetMode="External"/><Relationship Id="rId23" Type="http://schemas.openxmlformats.org/officeDocument/2006/relationships/hyperlink" Target="mailto:jasbleady.castaneda@ambientebogota.gov.co" TargetMode="External"/><Relationship Id="rId26" Type="http://schemas.openxmlformats.org/officeDocument/2006/relationships/hyperlink" Target="mailto:jasbleady.castaneda@ambientebogota.gov.co" TargetMode="External"/><Relationship Id="rId25" Type="http://schemas.openxmlformats.org/officeDocument/2006/relationships/hyperlink" Target="https://docs.google.com/document/d/10vGsAJJ8dMuV-1Hb1mJ6wlsR4IFHJmj9/edit?usp=drive_link&amp;ouid=105107348626040890928&amp;rtpof=true&amp;sd=true" TargetMode="External"/><Relationship Id="rId28" Type="http://schemas.openxmlformats.org/officeDocument/2006/relationships/hyperlink" Target="https://docs.google.com/document/d/10vGsAJJ8dMuV-1Hb1mJ6wlsR4IFHJmj9/edit?usp=drive_link&amp;ouid=105107348626040890928&amp;rtpof=true&amp;sd=true" TargetMode="External"/><Relationship Id="rId27" Type="http://schemas.openxmlformats.org/officeDocument/2006/relationships/hyperlink" Target="mailto:mariana.unda@ambientebogota.gov.co" TargetMode="External"/><Relationship Id="rId29" Type="http://schemas.openxmlformats.org/officeDocument/2006/relationships/hyperlink" Target="mailto:leonardo.gil@ambientebogota.gov.co" TargetMode="External"/><Relationship Id="rId11" Type="http://schemas.openxmlformats.org/officeDocument/2006/relationships/hyperlink" Target="https://docs.google.com/document/u/0/d/1pfy8lTuq5ecDaVt7xem0Z3clBA-riHD9/edit" TargetMode="External"/><Relationship Id="rId10" Type="http://schemas.openxmlformats.org/officeDocument/2006/relationships/hyperlink" Target="mailto:mariana.unda@ambientebogota.gov.co" TargetMode="External"/><Relationship Id="rId13" Type="http://schemas.openxmlformats.org/officeDocument/2006/relationships/hyperlink" Target="https://docs.google.com/document/u/0/d/1xWIh0AiFF-a_vLzD7ENs2HUU6Pcxb9zU/edit" TargetMode="External"/><Relationship Id="rId12" Type="http://schemas.openxmlformats.org/officeDocument/2006/relationships/hyperlink" Target="mailto:mariana.unda@ambientebogota.gov.co" TargetMode="External"/><Relationship Id="rId15" Type="http://schemas.openxmlformats.org/officeDocument/2006/relationships/hyperlink" Target="mailto:jasbleady.castaneda@ambientebogota.gov.co" TargetMode="External"/><Relationship Id="rId14" Type="http://schemas.openxmlformats.org/officeDocument/2006/relationships/hyperlink" Target="https://docs.google.com/document/u/0/d/1xWIh0AiFF-a_vLzD7ENs2HUU6Pcxb9zU/edit" TargetMode="External"/><Relationship Id="rId17" Type="http://schemas.openxmlformats.org/officeDocument/2006/relationships/hyperlink" Target="https://docs.google.com/document/u/0/d/1xWIh0AiFF-a_vLzD7ENs2HUU6Pcxb9zU/edit" TargetMode="External"/><Relationship Id="rId16" Type="http://schemas.openxmlformats.org/officeDocument/2006/relationships/hyperlink" Target="mailto:mariana.unda@ambientebogota.gov.co" TargetMode="External"/><Relationship Id="rId19" Type="http://schemas.openxmlformats.org/officeDocument/2006/relationships/hyperlink" Target="mailto:mariana.unda@ambientebogota.gov.co" TargetMode="External"/><Relationship Id="rId18" Type="http://schemas.openxmlformats.org/officeDocument/2006/relationships/hyperlink" Target="mailto:jasbleady.castaneda@ambientebogota.gov.co" TargetMode="External"/><Relationship Id="rId1" Type="http://schemas.openxmlformats.org/officeDocument/2006/relationships/comments" Target="../comments4.xml"/><Relationship Id="rId2" Type="http://schemas.openxmlformats.org/officeDocument/2006/relationships/hyperlink" Target="mailto:mariana.unda@ambientebogota.gov.co" TargetMode="External"/><Relationship Id="rId3" Type="http://schemas.openxmlformats.org/officeDocument/2006/relationships/hyperlink" Target="https://docs.google.com/document/u/0/d/1pfy8lTuq5ecDaVt7xem0Z3clBA-riHD9/edit" TargetMode="External"/><Relationship Id="rId4" Type="http://schemas.openxmlformats.org/officeDocument/2006/relationships/hyperlink" Target="https://docs.google.com/document/u/0/d/1pfy8lTuq5ecDaVt7xem0Z3clBA-riHD9/edit" TargetMode="External"/><Relationship Id="rId9" Type="http://schemas.openxmlformats.org/officeDocument/2006/relationships/hyperlink" Target="mailto:jasbleady.castaneda@ambientebogota.gov.co" TargetMode="External"/><Relationship Id="rId5" Type="http://schemas.openxmlformats.org/officeDocument/2006/relationships/hyperlink" Target="mailto:jasbleady.castaneda@ambientebogota.gov.co" TargetMode="External"/><Relationship Id="rId6" Type="http://schemas.openxmlformats.org/officeDocument/2006/relationships/hyperlink" Target="mailto:mariana.unda@ambientebogota.gov.co" TargetMode="External"/><Relationship Id="rId7" Type="http://schemas.openxmlformats.org/officeDocument/2006/relationships/hyperlink" Target="https://docs.google.com/document/u/0/d/1pfy8lTuq5ecDaVt7xem0Z3clBA-riHD9/edit" TargetMode="External"/><Relationship Id="rId8" Type="http://schemas.openxmlformats.org/officeDocument/2006/relationships/hyperlink" Target="https://docs.google.com/document/u/0/d/1pfy8lTuq5ecDaVt7xem0Z3clBA-riHD9/edit" TargetMode="External"/><Relationship Id="rId61" Type="http://schemas.openxmlformats.org/officeDocument/2006/relationships/table" Target="../tables/table5.xml"/><Relationship Id="rId51" Type="http://schemas.openxmlformats.org/officeDocument/2006/relationships/hyperlink" Target="https://drive.google.com/drive/folders/1jU6_xXjw4TxKtAis695l_PMu0WbBDqMg?usp=drive_link" TargetMode="External"/><Relationship Id="rId50" Type="http://schemas.openxmlformats.org/officeDocument/2006/relationships/hyperlink" Target="mailto:jasbleady.castaneda@ambientebogota.gov.co" TargetMode="External"/><Relationship Id="rId53" Type="http://schemas.openxmlformats.org/officeDocument/2006/relationships/hyperlink" Target="https://drive.google.com/drive/folders/1jU6_xXjw4TxKtAis695l_PMu0WbBDqMg?usp=drive_link" TargetMode="External"/><Relationship Id="rId52" Type="http://schemas.openxmlformats.org/officeDocument/2006/relationships/hyperlink" Target="mailto:jasbleady.castaneda@ambientebogota.gov.co" TargetMode="External"/><Relationship Id="rId55" Type="http://schemas.openxmlformats.org/officeDocument/2006/relationships/hyperlink" Target="https://docs.google.com/document/d/1YM0dvJyX8sJ_6vOM0b6vP_9o2pkiPcvU/edit?tab=t.0" TargetMode="External"/><Relationship Id="rId54" Type="http://schemas.openxmlformats.org/officeDocument/2006/relationships/hyperlink" Target="mailto:juan.bolanos@ambientebogota.gov.co" TargetMode="External"/><Relationship Id="rId57" Type="http://schemas.openxmlformats.org/officeDocument/2006/relationships/hyperlink" Target="https://drive.google.com/drive/folders/1ZZ_vn98LRMjt1vrCKsNnu2KX9rDvjvXW?usp=drive_link" TargetMode="External"/><Relationship Id="rId56" Type="http://schemas.openxmlformats.org/officeDocument/2006/relationships/hyperlink" Target="mailto:jasbleady.castaneda@ambientebogota.gov.co" TargetMode="External"/><Relationship Id="rId59" Type="http://schemas.openxmlformats.org/officeDocument/2006/relationships/vmlDrawing" Target="../drawings/vmlDrawing4.vml"/><Relationship Id="rId58"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40" Type="http://schemas.openxmlformats.org/officeDocument/2006/relationships/hyperlink" Target="mailto:angela.castaneda@ambientebogota.gov.co" TargetMode="External"/><Relationship Id="rId42" Type="http://schemas.openxmlformats.org/officeDocument/2006/relationships/hyperlink" Target="mailto:angela.castaneda@ambientebogota.gov.co" TargetMode="External"/><Relationship Id="rId41" Type="http://schemas.openxmlformats.org/officeDocument/2006/relationships/hyperlink" Target="https://drive.google.com/file/d/1WlZBNbc-VErKCp0Qm1pRk_zs_MvJswdr/view?usp=drive_link" TargetMode="External"/><Relationship Id="rId44" Type="http://schemas.openxmlformats.org/officeDocument/2006/relationships/hyperlink" Target="mailto:angela.castaneda@ambientebogota.gov.co" TargetMode="External"/><Relationship Id="rId43" Type="http://schemas.openxmlformats.org/officeDocument/2006/relationships/hyperlink" Target="mailto:angela.castaneda@ambientebogota.gov.co" TargetMode="External"/><Relationship Id="rId46" Type="http://schemas.openxmlformats.org/officeDocument/2006/relationships/hyperlink" Target="https://docs.google.com/document/d/1QuI5woUQShqyMUi-5emq8COhi2lMVAJW/edit?usp=drive_link&amp;ouid=108426154250285929444&amp;rtpof=true&amp;sd=true" TargetMode="External"/><Relationship Id="rId45" Type="http://schemas.openxmlformats.org/officeDocument/2006/relationships/hyperlink" Target="mailto:rodrigo.gonzalez@ambientebogota.gov.co" TargetMode="External"/><Relationship Id="rId107" Type="http://schemas.openxmlformats.org/officeDocument/2006/relationships/hyperlink" Target="https://drive.google.com/drive/folders/1925_CceZZgOPibrQnrBKDyxCbvyVJXxc?usp=drive_link" TargetMode="External"/><Relationship Id="rId106" Type="http://schemas.openxmlformats.org/officeDocument/2006/relationships/hyperlink" Target="mailto:laura.guevara@ambientebogota.gov.co" TargetMode="External"/><Relationship Id="rId105" Type="http://schemas.openxmlformats.org/officeDocument/2006/relationships/hyperlink" Target="mailto:laura.guevara@ambientebogota.gov.co" TargetMode="External"/><Relationship Id="rId104" Type="http://schemas.openxmlformats.org/officeDocument/2006/relationships/hyperlink" Target="https://docs.google.com/document/d/1F1W7H02szDKRth_CuOBZmxrsFUkeJXdL/edit?usp=drive_web&amp;ouid=112970819846984946096&amp;rtpof=true" TargetMode="External"/><Relationship Id="rId109" Type="http://schemas.openxmlformats.org/officeDocument/2006/relationships/vmlDrawing" Target="../drawings/vmlDrawing5.vml"/><Relationship Id="rId108" Type="http://schemas.openxmlformats.org/officeDocument/2006/relationships/drawing" Target="../drawings/drawing6.xml"/><Relationship Id="rId48" Type="http://schemas.openxmlformats.org/officeDocument/2006/relationships/hyperlink" Target="https://docs.google.com/document/d/1wMGBrdqVB6OJxntfdFqXEE7DMaRDtU3P/edit?usp=drive_link&amp;ouid=108426154250285929444&amp;rtpof=true&amp;sd=true" TargetMode="External"/><Relationship Id="rId47" Type="http://schemas.openxmlformats.org/officeDocument/2006/relationships/hyperlink" Target="mailto:rodrigo.gonzalez@ambientebogota.gov.co" TargetMode="External"/><Relationship Id="rId49" Type="http://schemas.openxmlformats.org/officeDocument/2006/relationships/hyperlink" Target="mailto:rodrigo.gonzalez@ambientebogota.gov.co" TargetMode="External"/><Relationship Id="rId103" Type="http://schemas.openxmlformats.org/officeDocument/2006/relationships/hyperlink" Target="mailto:laura.guevara@ambientebogota.gov.co" TargetMode="External"/><Relationship Id="rId102" Type="http://schemas.openxmlformats.org/officeDocument/2006/relationships/hyperlink" Target="https://docs.google.com/document/d/1-SOwJuKn8G7TM-8Mgot_5svBNOr15tuQ/edit?usp=sharing&amp;ouid=108426154250285929444&amp;rtpof=true&amp;sd=true" TargetMode="External"/><Relationship Id="rId101" Type="http://schemas.openxmlformats.org/officeDocument/2006/relationships/hyperlink" Target="mailto:laura.guevara@ambientebogota.gov.co" TargetMode="External"/><Relationship Id="rId100" Type="http://schemas.openxmlformats.org/officeDocument/2006/relationships/hyperlink" Target="https://oab.ambientebogota.gov.co/rimfeb/" TargetMode="External"/><Relationship Id="rId31" Type="http://schemas.openxmlformats.org/officeDocument/2006/relationships/hyperlink" Target="https://drive.google.com/drive/folders/1U5LvJhTz1CfRVEkNzirhlBXfjTDTY_A3?usp=drive_link" TargetMode="External"/><Relationship Id="rId30" Type="http://schemas.openxmlformats.org/officeDocument/2006/relationships/hyperlink" Target="mailto:angela.castaneda@ambientebogota.gov.co" TargetMode="External"/><Relationship Id="rId33" Type="http://schemas.openxmlformats.org/officeDocument/2006/relationships/hyperlink" Target="https://docs.google.com/presentation/d/1tYY9gy4TtJ7UeOlFveLf885xyyAyclx-/edit?usp=sharing&amp;ouid=108426154250285929444&amp;rtpof=true&amp;sd=true" TargetMode="External"/><Relationship Id="rId32" Type="http://schemas.openxmlformats.org/officeDocument/2006/relationships/hyperlink" Target="mailto:david.wilcken@ambientebogota.gov.co" TargetMode="External"/><Relationship Id="rId35" Type="http://schemas.openxmlformats.org/officeDocument/2006/relationships/hyperlink" Target="https://docs.google.com/presentation/d/16B5_c_-DTTVBH77gb53oUFJzgEMk6HNs/edit?usp=sharing&amp;ouid=108426154250285929444&amp;rtpof=true&amp;sd=true" TargetMode="External"/><Relationship Id="rId34" Type="http://schemas.openxmlformats.org/officeDocument/2006/relationships/hyperlink" Target="mailto:angela.castaneda@ambientebogota.gov.co" TargetMode="External"/><Relationship Id="rId37" Type="http://schemas.openxmlformats.org/officeDocument/2006/relationships/hyperlink" Target="mailto:angela.castaneda@ambientebogota.gov.co" TargetMode="External"/><Relationship Id="rId36" Type="http://schemas.openxmlformats.org/officeDocument/2006/relationships/hyperlink" Target="mailto:david.wilcken@ambientebogota.gov.co" TargetMode="External"/><Relationship Id="rId39" Type="http://schemas.openxmlformats.org/officeDocument/2006/relationships/hyperlink" Target="https://drive.google.com/file/d/1SrJmq0DEPo1hm7AoilrBwmw5EBqCTWCE/view?usp=drive_link" TargetMode="External"/><Relationship Id="rId38" Type="http://schemas.openxmlformats.org/officeDocument/2006/relationships/hyperlink" Target="mailto:angela.castaneda@ambientebogota.gov.co" TargetMode="External"/><Relationship Id="rId20" Type="http://schemas.openxmlformats.org/officeDocument/2006/relationships/hyperlink" Target="https://drive.google.com/drive/folders/1SRrqP5mETA9HgLNBWyty1pLdTN7pPS7E?usp=drive_link" TargetMode="External"/><Relationship Id="rId22" Type="http://schemas.openxmlformats.org/officeDocument/2006/relationships/hyperlink" Target="https://drive.google.com/drive/folders/1JcmbCRfmowbo0M5njUtV9jMaXnJYZPRj?usp=drive_link" TargetMode="External"/><Relationship Id="rId21" Type="http://schemas.openxmlformats.org/officeDocument/2006/relationships/hyperlink" Target="mailto:alexandra.romo@ambientebogota.gov.co" TargetMode="External"/><Relationship Id="rId24" Type="http://schemas.openxmlformats.org/officeDocument/2006/relationships/hyperlink" Target="https://docs.google.com/document/d/1XC-JEH_UwWmIgojVgpj7FevjZtP7Hxol/edit?usp=sharing&amp;ouid=108426154250285929444&amp;rtpof=true&amp;sd=true" TargetMode="External"/><Relationship Id="rId23" Type="http://schemas.openxmlformats.org/officeDocument/2006/relationships/hyperlink" Target="mailto:alexandra.romo@ambientebogota.gov.co" TargetMode="External"/><Relationship Id="rId26" Type="http://schemas.openxmlformats.org/officeDocument/2006/relationships/hyperlink" Target="https://drive.google.com/file/d/15m-0mMhFtEIQ0oauuCXQw6e_m1YrTVvr/view?usp=drive_link" TargetMode="External"/><Relationship Id="rId25" Type="http://schemas.openxmlformats.org/officeDocument/2006/relationships/hyperlink" Target="mailto:rodrigo.gonzalez@ambientebogota.gov.co" TargetMode="External"/><Relationship Id="rId28" Type="http://schemas.openxmlformats.org/officeDocument/2006/relationships/hyperlink" Target="https://docs.google.com/presentation/d/1OGfzfQEI-F_Mt3ZAE7etHfLlj_F0I2GH/edit?usp=sharing&amp;ouid=108426154250285929444&amp;rtpof=true&amp;sd=true" TargetMode="External"/><Relationship Id="rId27" Type="http://schemas.openxmlformats.org/officeDocument/2006/relationships/hyperlink" Target="mailto:angela.castaneda@ambientebogota.gov.co" TargetMode="External"/><Relationship Id="rId29" Type="http://schemas.openxmlformats.org/officeDocument/2006/relationships/hyperlink" Target="mailto:angela.castaneda@ambientebogota.gov.co" TargetMode="External"/><Relationship Id="rId95" Type="http://schemas.openxmlformats.org/officeDocument/2006/relationships/hyperlink" Target="mailto:laura.guevara@ambientebogota.gov.co" TargetMode="External"/><Relationship Id="rId94" Type="http://schemas.openxmlformats.org/officeDocument/2006/relationships/hyperlink" Target="mailto:laura.guevara@ambientebogota.gov.co" TargetMode="External"/><Relationship Id="rId97" Type="http://schemas.openxmlformats.org/officeDocument/2006/relationships/hyperlink" Target="mailto:laura.guevara@ambientebogota.gov.co" TargetMode="External"/><Relationship Id="rId96" Type="http://schemas.openxmlformats.org/officeDocument/2006/relationships/hyperlink" Target="https://drive.google.com/drive/folders/11lm20AK_voXSAW_6-lRE18oQe0Rp6T6T?usp=drive_link" TargetMode="External"/><Relationship Id="rId11" Type="http://schemas.openxmlformats.org/officeDocument/2006/relationships/hyperlink" Target="mailto:leydy.zambrano@ambientebogota.gov.co" TargetMode="External"/><Relationship Id="rId99" Type="http://schemas.openxmlformats.org/officeDocument/2006/relationships/hyperlink" Target="mailto:rodrigo.gonzalez@ambientebogota.gov.co" TargetMode="External"/><Relationship Id="rId10" Type="http://schemas.openxmlformats.org/officeDocument/2006/relationships/hyperlink" Target="mailto:leydy.zambrano@ambientebogota.gov.co" TargetMode="External"/><Relationship Id="rId98" Type="http://schemas.openxmlformats.org/officeDocument/2006/relationships/hyperlink" Target="https://mapas.ambientebogota.gov.co/portal/apps/experiencebuilder/experience/?id=61f044fabd5e4fefb5c21d5b25961aeb" TargetMode="External"/><Relationship Id="rId13" Type="http://schemas.openxmlformats.org/officeDocument/2006/relationships/hyperlink" Target="mailto:alexandra.romo@ambientebogota.gov.co" TargetMode="External"/><Relationship Id="rId12" Type="http://schemas.openxmlformats.org/officeDocument/2006/relationships/hyperlink" Target="mailto:thalia.montejo@ambientebogota.gov.co" TargetMode="External"/><Relationship Id="rId91" Type="http://schemas.openxmlformats.org/officeDocument/2006/relationships/hyperlink" Target="mailto:laura.guevara@ambientebogota.gov.co" TargetMode="External"/><Relationship Id="rId90" Type="http://schemas.openxmlformats.org/officeDocument/2006/relationships/hyperlink" Target="mailto:laura.guevara@ambientebogota.gov.co" TargetMode="External"/><Relationship Id="rId93" Type="http://schemas.openxmlformats.org/officeDocument/2006/relationships/hyperlink" Target="mailto:angela.castaneda@ambientebogota.gov.co" TargetMode="External"/><Relationship Id="rId92" Type="http://schemas.openxmlformats.org/officeDocument/2006/relationships/hyperlink" Target="mailto:rodrigo.gonzalez@ambientebogota.gov.co" TargetMode="External"/><Relationship Id="rId15" Type="http://schemas.openxmlformats.org/officeDocument/2006/relationships/hyperlink" Target="mailto:alexandra.romo@ambientebogota.gov.co" TargetMode="External"/><Relationship Id="rId14" Type="http://schemas.openxmlformats.org/officeDocument/2006/relationships/hyperlink" Target="https://docs.google.com/spreadsheets/d/1XzGssbR0DVvyTxBqjLo_2Q0lbX1DLXoG/edit?usp=drive_link&amp;ouid=108426154250285929444&amp;rtpof=true&amp;sd=true" TargetMode="External"/><Relationship Id="rId17" Type="http://schemas.openxmlformats.org/officeDocument/2006/relationships/hyperlink" Target="mailto:alexandra.romo@ambientebogota.gov.co" TargetMode="External"/><Relationship Id="rId16" Type="http://schemas.openxmlformats.org/officeDocument/2006/relationships/hyperlink" Target="https://docs.google.com/spreadsheets/d/1jg0Q3otwffvXmpzUveR6jimhGZj0wDOY/edit?usp=drive_link&amp;ouid=108426154250285929444&amp;rtpof=true&amp;sd=true" TargetMode="External"/><Relationship Id="rId19" Type="http://schemas.openxmlformats.org/officeDocument/2006/relationships/hyperlink" Target="mailto:alexandra.romo@ambientebogota.gov.co" TargetMode="External"/><Relationship Id="rId18" Type="http://schemas.openxmlformats.org/officeDocument/2006/relationships/hyperlink" Target="https://docs.google.com/document/d/1XC-JEH_UwWmIgojVgpj7FevjZtP7Hxol/edit?usp=drive_link&amp;ouid=108426154250285929444&amp;rtpof=true&amp;sd=true" TargetMode="External"/><Relationship Id="rId111" Type="http://schemas.openxmlformats.org/officeDocument/2006/relationships/table" Target="../tables/table6.xml"/><Relationship Id="rId84" Type="http://schemas.openxmlformats.org/officeDocument/2006/relationships/hyperlink" Target="mailto:rodrigo.gonzalez@ambientebogota.gov.co" TargetMode="External"/><Relationship Id="rId83" Type="http://schemas.openxmlformats.org/officeDocument/2006/relationships/hyperlink" Target="https://docs.google.com/spreadsheets/d/14LRKPYsdcLqDKIykVRYCrc7wOqrxxkg3/edit?usp=drive_link&amp;ouid=108426154250285929444&amp;rtpof=true&amp;sd=true" TargetMode="External"/><Relationship Id="rId86" Type="http://schemas.openxmlformats.org/officeDocument/2006/relationships/hyperlink" Target="https://oab.ambientebogota.gov.co/" TargetMode="External"/><Relationship Id="rId85" Type="http://schemas.openxmlformats.org/officeDocument/2006/relationships/hyperlink" Target="mailto:rodrigo.gonzalez@ambientebogota.gov.co" TargetMode="External"/><Relationship Id="rId88" Type="http://schemas.openxmlformats.org/officeDocument/2006/relationships/hyperlink" Target="mailto:rodrigo.gonzalez@ambientebogota.gov.co" TargetMode="External"/><Relationship Id="rId87" Type="http://schemas.openxmlformats.org/officeDocument/2006/relationships/hyperlink" Target="mailto:lady.mejia@ambientebogota.gov.co" TargetMode="External"/><Relationship Id="rId89" Type="http://schemas.openxmlformats.org/officeDocument/2006/relationships/hyperlink" Target="mailto:lady.mejia@ambientebogota.gov.co" TargetMode="External"/><Relationship Id="rId80" Type="http://schemas.openxmlformats.org/officeDocument/2006/relationships/hyperlink" Target="mailto:rodrigo.gonzalez@ambientebogota.gov.co" TargetMode="External"/><Relationship Id="rId82" Type="http://schemas.openxmlformats.org/officeDocument/2006/relationships/hyperlink" Target="mailto:rodrigo.gonzalez@ambientebogota.gov.co" TargetMode="External"/><Relationship Id="rId81" Type="http://schemas.openxmlformats.org/officeDocument/2006/relationships/hyperlink" Target="https://oab.ambientebogota.gov.co/rimfeb/" TargetMode="External"/><Relationship Id="rId1" Type="http://schemas.openxmlformats.org/officeDocument/2006/relationships/comments" Target="../comments5.xml"/><Relationship Id="rId2" Type="http://schemas.openxmlformats.org/officeDocument/2006/relationships/hyperlink" Target="mailto:leydy.zambrano@ambientebogota.gov.co" TargetMode="External"/><Relationship Id="rId3" Type="http://schemas.openxmlformats.org/officeDocument/2006/relationships/hyperlink" Target="https://docs.google.com/presentation/d/1H2UfFQn6KKd75jFtppt-YtpoU_aLw0mS/edit?usp=sharing&amp;ouid=108426154250285929444&amp;rtpof=true&amp;sd=true" TargetMode="External"/><Relationship Id="rId4" Type="http://schemas.openxmlformats.org/officeDocument/2006/relationships/hyperlink" Target="mailto:thalia.montejo@ambientebogota.gov.co" TargetMode="External"/><Relationship Id="rId9" Type="http://schemas.openxmlformats.org/officeDocument/2006/relationships/hyperlink" Target="https://docs.google.com/presentation/d/1oV6HkR__Hy5ZvSmy21BJKxB7JhKt3g8t/edit?usp=sharing&amp;ouid=108426154250285929444&amp;rtpof=true&amp;sd=true" TargetMode="External"/><Relationship Id="rId5" Type="http://schemas.openxmlformats.org/officeDocument/2006/relationships/hyperlink" Target="https://drive.google.com/drive/folders/1-u-4oIfKjyX6sKDmCjXNcppv2YZRtm9H?usp=drive_link" TargetMode="External"/><Relationship Id="rId6" Type="http://schemas.openxmlformats.org/officeDocument/2006/relationships/hyperlink" Target="mailto:thalia.montejo@ambientebogota.gov.co" TargetMode="External"/><Relationship Id="rId7" Type="http://schemas.openxmlformats.org/officeDocument/2006/relationships/hyperlink" Target="https://drive.google.com/drive/folders/1QoeTJmcf7f5zXcPhQ_nO9ddmKJKDa41z?usp=drive_link" TargetMode="External"/><Relationship Id="rId8" Type="http://schemas.openxmlformats.org/officeDocument/2006/relationships/hyperlink" Target="mailto:thalia.montejo@ambientebogota.gov.co" TargetMode="External"/><Relationship Id="rId73" Type="http://schemas.openxmlformats.org/officeDocument/2006/relationships/hyperlink" Target="mailto:alexandra.romo@ambientebogota.gov.co" TargetMode="External"/><Relationship Id="rId72" Type="http://schemas.openxmlformats.org/officeDocument/2006/relationships/hyperlink" Target="https://drive.google.com/drive/folders/1Li8crkyeAguAM4aYKEV0FKey6IgDC20H?usp=drive_link" TargetMode="External"/><Relationship Id="rId75" Type="http://schemas.openxmlformats.org/officeDocument/2006/relationships/hyperlink" Target="mailto:mariana.unda@ambientebogota.gov.co" TargetMode="External"/><Relationship Id="rId74" Type="http://schemas.openxmlformats.org/officeDocument/2006/relationships/hyperlink" Target="https://www.ambientebogota.gov.co/inventario-de-gases-de-efecto-invernadero-ingei" TargetMode="External"/><Relationship Id="rId77" Type="http://schemas.openxmlformats.org/officeDocument/2006/relationships/hyperlink" Target="mailto:ilba.figueroa@ambientebogota.gov.co" TargetMode="External"/><Relationship Id="rId76" Type="http://schemas.openxmlformats.org/officeDocument/2006/relationships/hyperlink" Target="https://docs.google.com/document/d/15tCGcZhZ54i1JZ_M1z2mmZPVPIPOWzgI/edit?usp=drive_link&amp;ouid=108426154250285929444&amp;rtpof=true&amp;sd=true" TargetMode="External"/><Relationship Id="rId79" Type="http://schemas.openxmlformats.org/officeDocument/2006/relationships/hyperlink" Target="mailto:rodrigo.gonzalez@ambientebogota.gov.co" TargetMode="External"/><Relationship Id="rId78" Type="http://schemas.openxmlformats.org/officeDocument/2006/relationships/hyperlink" Target="https://docs.google.com/document/d/15tCGcZhZ54i1JZ_M1z2mmZPVPIPOWzgI/edit?usp=drive_link&amp;ouid=108426154250285929444&amp;rtpof=true&amp;sd=true" TargetMode="External"/><Relationship Id="rId71" Type="http://schemas.openxmlformats.org/officeDocument/2006/relationships/hyperlink" Target="mailto:alexandra.romo@ambientebogota.gov.co" TargetMode="External"/><Relationship Id="rId70" Type="http://schemas.openxmlformats.org/officeDocument/2006/relationships/hyperlink" Target="https://1drv.ms/w/c/9f98d925168194c6/ERmA31UeihdGkjr5VWJcYsEBBhdvjqhf4DCO5_B7MWoyLg" TargetMode="External"/><Relationship Id="rId62" Type="http://schemas.openxmlformats.org/officeDocument/2006/relationships/hyperlink" Target="https://www.ambientebogota.gov.co/es/inventario-de-gases-de-efecto-invernadero-ingei" TargetMode="External"/><Relationship Id="rId61" Type="http://schemas.openxmlformats.org/officeDocument/2006/relationships/hyperlink" Target="mailto:rodrigo.gonzalez@ambientebogota.gov.co" TargetMode="External"/><Relationship Id="rId64" Type="http://schemas.openxmlformats.org/officeDocument/2006/relationships/hyperlink" Target="https://drive.google.com/file/d/1VDZFpNWNEuiTGGbhtKMIjSFYgAHAJR8U/view?usp=drive_link" TargetMode="External"/><Relationship Id="rId63" Type="http://schemas.openxmlformats.org/officeDocument/2006/relationships/hyperlink" Target="mailto:alexandra.romo@ambientebogota.gov.co" TargetMode="External"/><Relationship Id="rId66" Type="http://schemas.openxmlformats.org/officeDocument/2006/relationships/hyperlink" Target="https://drive.google.com/drive/folders/12MtJPziMXlzJLaOBLv2rpjUNNWoeB5GX?usp=drive_link" TargetMode="External"/><Relationship Id="rId65" Type="http://schemas.openxmlformats.org/officeDocument/2006/relationships/hyperlink" Target="mailto:alexandra.romo@ambientebogota.gov.co" TargetMode="External"/><Relationship Id="rId68" Type="http://schemas.openxmlformats.org/officeDocument/2006/relationships/hyperlink" Target="https://drive.google.com/drive/folders/15Fv0r0NbGc1xCQ11qmN_IvQ1FJyRQi4X?usp=drive_link" TargetMode="External"/><Relationship Id="rId67" Type="http://schemas.openxmlformats.org/officeDocument/2006/relationships/hyperlink" Target="mailto:alexandra.romo@ambientebogota.gov.co" TargetMode="External"/><Relationship Id="rId60" Type="http://schemas.openxmlformats.org/officeDocument/2006/relationships/hyperlink" Target="https://docs.google.com/presentation/d/1uJOa6xgr14bcLFTgwq00K2IzGhgkbcLd/edit?usp=drive_link&amp;ouid=108426154250285929444&amp;rtpof=true&amp;sd=true" TargetMode="External"/><Relationship Id="rId69" Type="http://schemas.openxmlformats.org/officeDocument/2006/relationships/hyperlink" Target="mailto:alexandra.romo@ambientebogota.gov.co" TargetMode="External"/><Relationship Id="rId51" Type="http://schemas.openxmlformats.org/officeDocument/2006/relationships/hyperlink" Target="mailto:rodrigo.gonzalez@ambientebogota.gov.co" TargetMode="External"/><Relationship Id="rId50" Type="http://schemas.openxmlformats.org/officeDocument/2006/relationships/hyperlink" Target="https://drive.google.com/drive/folders/1jU6_xXjw4TxKtAis695l_PMu0WbBDqMg?usp=drive_link" TargetMode="External"/><Relationship Id="rId53" Type="http://schemas.openxmlformats.org/officeDocument/2006/relationships/hyperlink" Target="mailto:leydy.zambrano@ambientebogota.gov.co" TargetMode="External"/><Relationship Id="rId52" Type="http://schemas.openxmlformats.org/officeDocument/2006/relationships/hyperlink" Target="https://www.stockholmresilience.org/research/planetary-boundaries.html" TargetMode="External"/><Relationship Id="rId55" Type="http://schemas.openxmlformats.org/officeDocument/2006/relationships/hyperlink" Target="mailto:rodrigo.gonzalez@ambientebogota.gov.co" TargetMode="External"/><Relationship Id="rId54" Type="http://schemas.openxmlformats.org/officeDocument/2006/relationships/hyperlink" Target="https://docs.google.com/presentation/d/1H2UfFQn6KKd75jFtppt-YtpoU_aLw0mS/edit?usp=drive_link&amp;ouid=108426154250285929444&amp;rtpof=true&amp;sd=true" TargetMode="External"/><Relationship Id="rId57" Type="http://schemas.openxmlformats.org/officeDocument/2006/relationships/hyperlink" Target="mailto:rodrigo.gonzalez@ambientebogota.gov.co" TargetMode="External"/><Relationship Id="rId56" Type="http://schemas.openxmlformats.org/officeDocument/2006/relationships/hyperlink" Target="https://docs.google.com/presentation/d/1uJOa6xgr14bcLFTgwq00K2IzGhgkbcLd/edit?usp=drive_link&amp;ouid=108426154250285929444&amp;rtpof=true&amp;sd=true" TargetMode="External"/><Relationship Id="rId59" Type="http://schemas.openxmlformats.org/officeDocument/2006/relationships/hyperlink" Target="mailto:rodrigo.gonzalez@ambientebogota.gov.co" TargetMode="External"/><Relationship Id="rId58" Type="http://schemas.openxmlformats.org/officeDocument/2006/relationships/hyperlink" Target="https://docs.google.com/presentation/d/1uJOa6xgr14bcLFTgwq00K2IzGhgkbcLd/edit?usp=drive_link&amp;ouid=108426154250285929444&amp;rtpof=true&amp;sd=true" TargetMode="External"/></Relationships>
</file>

<file path=xl/worksheets/_rels/sheet7.xml.rels><?xml version="1.0" encoding="UTF-8" standalone="yes"?><Relationships xmlns="http://schemas.openxmlformats.org/package/2006/relationships"><Relationship Id="rId40" Type="http://schemas.openxmlformats.org/officeDocument/2006/relationships/hyperlink" Target="mailto:diego.arias@ambientebogota.gov.co" TargetMode="External"/><Relationship Id="rId42" Type="http://schemas.openxmlformats.org/officeDocument/2006/relationships/hyperlink" Target="mailto:luz.arango@ambientebogota.gov.co" TargetMode="External"/><Relationship Id="rId41" Type="http://schemas.openxmlformats.org/officeDocument/2006/relationships/hyperlink" Target="mailto:luz.arango@ambientebogota.gov.co" TargetMode="External"/><Relationship Id="rId44" Type="http://schemas.openxmlformats.org/officeDocument/2006/relationships/hyperlink" Target="mailto:rodrigo.gonzalez@ambientebogota.gov.co" TargetMode="External"/><Relationship Id="rId43" Type="http://schemas.openxmlformats.org/officeDocument/2006/relationships/hyperlink" Target="mailto:rodrigo.gonzalez@ambientebogota.gov.co" TargetMode="External"/><Relationship Id="rId46" Type="http://schemas.openxmlformats.org/officeDocument/2006/relationships/hyperlink" Target="mailto:rodrigo.gonzalez@ambientebogota.gov.co" TargetMode="External"/><Relationship Id="rId45" Type="http://schemas.openxmlformats.org/officeDocument/2006/relationships/hyperlink" Target="mailto:luz.arango@ambientebogota.gov.co" TargetMode="External"/><Relationship Id="rId48" Type="http://schemas.openxmlformats.org/officeDocument/2006/relationships/hyperlink" Target="mailto:rodrigo.gonzalez@ambientebogota.gov.co" TargetMode="External"/><Relationship Id="rId47" Type="http://schemas.openxmlformats.org/officeDocument/2006/relationships/hyperlink" Target="mailto:luz.arango@ambientebogota.gov.co" TargetMode="External"/><Relationship Id="rId49" Type="http://schemas.openxmlformats.org/officeDocument/2006/relationships/hyperlink" Target="mailto:rodrigo.gonzalez@ambientebogota.gov.co" TargetMode="External"/><Relationship Id="rId31" Type="http://schemas.openxmlformats.org/officeDocument/2006/relationships/hyperlink" Target="mailto:luz.arango@ambientebogota.gov.co" TargetMode="External"/><Relationship Id="rId30" Type="http://schemas.openxmlformats.org/officeDocument/2006/relationships/hyperlink" Target="https://docs.google.com/document/d/1grexWaLnZ85TKrQIMtPdDSiKQmBJauab/edit?usp=sharing&amp;ouid=108426154250285929444&amp;rtpof=true&amp;sd=true" TargetMode="External"/><Relationship Id="rId33" Type="http://schemas.openxmlformats.org/officeDocument/2006/relationships/hyperlink" Target="mailto:luz.arango@ambientebogota.gov.co" TargetMode="External"/><Relationship Id="rId32" Type="http://schemas.openxmlformats.org/officeDocument/2006/relationships/hyperlink" Target="mailto:luz.arango@ambientebogota.gov.co" TargetMode="External"/><Relationship Id="rId35" Type="http://schemas.openxmlformats.org/officeDocument/2006/relationships/hyperlink" Target="mailto:luz.arango@ambientebogota.gov.co" TargetMode="External"/><Relationship Id="rId34" Type="http://schemas.openxmlformats.org/officeDocument/2006/relationships/hyperlink" Target="mailto:luz.arango@ambientebogota.gov.co" TargetMode="External"/><Relationship Id="rId37" Type="http://schemas.openxmlformats.org/officeDocument/2006/relationships/hyperlink" Target="mailto:diego.arias@ambientebogota.gov.co" TargetMode="External"/><Relationship Id="rId36" Type="http://schemas.openxmlformats.org/officeDocument/2006/relationships/hyperlink" Target="mailto:rodrigo.gonzalez@ambientebogota.gov.co" TargetMode="External"/><Relationship Id="rId39" Type="http://schemas.openxmlformats.org/officeDocument/2006/relationships/hyperlink" Target="mailto:rodrigo.gonzalez@ambientebogota.gov.co" TargetMode="External"/><Relationship Id="rId38" Type="http://schemas.openxmlformats.org/officeDocument/2006/relationships/hyperlink" Target="mailto:rodrigo.gonzalez@ambientebogota.gov.co" TargetMode="External"/><Relationship Id="rId20" Type="http://schemas.openxmlformats.org/officeDocument/2006/relationships/hyperlink" Target="mailto:diego.arias@ambientebogota.gov.co" TargetMode="External"/><Relationship Id="rId22" Type="http://schemas.openxmlformats.org/officeDocument/2006/relationships/hyperlink" Target="mailto:diego.arias@ambientebogota.gov.co" TargetMode="External"/><Relationship Id="rId21" Type="http://schemas.openxmlformats.org/officeDocument/2006/relationships/hyperlink" Target="mailto:diego.arias@ambientebogota.gov.co" TargetMode="External"/><Relationship Id="rId24" Type="http://schemas.openxmlformats.org/officeDocument/2006/relationships/hyperlink" Target="mailto:rodrigo.gonzalez@ambientebogota.gov.co" TargetMode="External"/><Relationship Id="rId23" Type="http://schemas.openxmlformats.org/officeDocument/2006/relationships/hyperlink" Target="mailto:diego.arias@ambientebogota.gov.co" TargetMode="External"/><Relationship Id="rId26" Type="http://schemas.openxmlformats.org/officeDocument/2006/relationships/hyperlink" Target="mailto:rodrigo.gonzalez@ambientebogota.gov.co" TargetMode="External"/><Relationship Id="rId25" Type="http://schemas.openxmlformats.org/officeDocument/2006/relationships/hyperlink" Target="https://docs.google.com/document/d/1oAJ2yoA9rzBG9rJ66Gpy7eSypDZeVazd/edit?usp=sharing&amp;ouid=108426154250285929444&amp;rtpof=true&amp;sd=true" TargetMode="External"/><Relationship Id="rId28" Type="http://schemas.openxmlformats.org/officeDocument/2006/relationships/hyperlink" Target="https://drive.google.com/drive/folders/1LlFlUj6otObMnQNpvx5eG0STCyyovuOF?usp=drive_link" TargetMode="External"/><Relationship Id="rId27" Type="http://schemas.openxmlformats.org/officeDocument/2006/relationships/hyperlink" Target="mailto:luz.arango@ambientebogota.gov.co" TargetMode="External"/><Relationship Id="rId29" Type="http://schemas.openxmlformats.org/officeDocument/2006/relationships/hyperlink" Target="mailto:luz.arango@ambientebogota.gov.co" TargetMode="External"/><Relationship Id="rId11" Type="http://schemas.openxmlformats.org/officeDocument/2006/relationships/hyperlink" Target="mailto:diego.arias@ambientebogota.gov.co" TargetMode="External"/><Relationship Id="rId10" Type="http://schemas.openxmlformats.org/officeDocument/2006/relationships/hyperlink" Target="mailto:diego.arias@ambientebogota.gov.co" TargetMode="External"/><Relationship Id="rId13" Type="http://schemas.openxmlformats.org/officeDocument/2006/relationships/hyperlink" Target="mailto:diego.arias@ambientebogota.gov.co" TargetMode="External"/><Relationship Id="rId12" Type="http://schemas.openxmlformats.org/officeDocument/2006/relationships/hyperlink" Target="mailto:diego.arias@ambientebogota.gov.co" TargetMode="External"/><Relationship Id="rId15" Type="http://schemas.openxmlformats.org/officeDocument/2006/relationships/hyperlink" Target="mailto:diego.arias@ambientebogota.gov.co" TargetMode="External"/><Relationship Id="rId14" Type="http://schemas.openxmlformats.org/officeDocument/2006/relationships/hyperlink" Target="mailto:diego.arias@ambientebogota.gov.co" TargetMode="External"/><Relationship Id="rId17" Type="http://schemas.openxmlformats.org/officeDocument/2006/relationships/hyperlink" Target="mailto:diego.arias@ambientebogota.gov.co" TargetMode="External"/><Relationship Id="rId16" Type="http://schemas.openxmlformats.org/officeDocument/2006/relationships/hyperlink" Target="mailto:diego.arias@ambientebogota.gov.co" TargetMode="External"/><Relationship Id="rId19" Type="http://schemas.openxmlformats.org/officeDocument/2006/relationships/hyperlink" Target="mailto:diego.arias@ambientebogota.gov.co" TargetMode="External"/><Relationship Id="rId18" Type="http://schemas.openxmlformats.org/officeDocument/2006/relationships/hyperlink" Target="mailto:diego.arias@ambientebogota.gov.co" TargetMode="External"/><Relationship Id="rId1" Type="http://schemas.openxmlformats.org/officeDocument/2006/relationships/comments" Target="../comments6.xml"/><Relationship Id="rId2" Type="http://schemas.openxmlformats.org/officeDocument/2006/relationships/hyperlink" Target="mailto:diego.arias@ambientebogota.gov.co" TargetMode="External"/><Relationship Id="rId3" Type="http://schemas.openxmlformats.org/officeDocument/2006/relationships/hyperlink" Target="mailto:diego.arias@ambientebogota.gov.co" TargetMode="External"/><Relationship Id="rId4" Type="http://schemas.openxmlformats.org/officeDocument/2006/relationships/hyperlink" Target="mailto:diego.arias@ambientebogota.gov.co" TargetMode="External"/><Relationship Id="rId9" Type="http://schemas.openxmlformats.org/officeDocument/2006/relationships/hyperlink" Target="mailto:diego.arias@ambientebogota.gov.co" TargetMode="External"/><Relationship Id="rId5" Type="http://schemas.openxmlformats.org/officeDocument/2006/relationships/hyperlink" Target="mailto:diego.arias@ambientebogota.gov.co" TargetMode="External"/><Relationship Id="rId6" Type="http://schemas.openxmlformats.org/officeDocument/2006/relationships/hyperlink" Target="mailto:diego.arias@ambientebogota.gov.co" TargetMode="External"/><Relationship Id="rId7" Type="http://schemas.openxmlformats.org/officeDocument/2006/relationships/hyperlink" Target="mailto:diego.arias@ambientebogota.gov.co" TargetMode="External"/><Relationship Id="rId8" Type="http://schemas.openxmlformats.org/officeDocument/2006/relationships/hyperlink" Target="mailto:diego.arias@ambientebogota.gov.co" TargetMode="External"/><Relationship Id="rId51" Type="http://schemas.openxmlformats.org/officeDocument/2006/relationships/drawing" Target="../drawings/drawing7.xml"/><Relationship Id="rId50" Type="http://schemas.openxmlformats.org/officeDocument/2006/relationships/hyperlink" Target="mailto:rodrigo.gonzalez@ambientebogota.gov.co" TargetMode="External"/><Relationship Id="rId52" Type="http://schemas.openxmlformats.org/officeDocument/2006/relationships/vmlDrawing" Target="../drawings/vmlDrawing6.vml"/><Relationship Id="rId54" Type="http://schemas.openxmlformats.org/officeDocument/2006/relationships/table" Target="../tables/table7.xml"/></Relationships>
</file>

<file path=xl/worksheets/_rels/sheet8.xml.rels><?xml version="1.0" encoding="UTF-8" standalone="yes"?><Relationships xmlns="http://schemas.openxmlformats.org/package/2006/relationships"><Relationship Id="rId30" Type="http://schemas.openxmlformats.org/officeDocument/2006/relationships/table" Target="../tables/table8.xml"/><Relationship Id="rId20" Type="http://schemas.openxmlformats.org/officeDocument/2006/relationships/hyperlink" Target="mailto:alejandra.moreno@ambientebogota.gov.co" TargetMode="External"/><Relationship Id="rId22" Type="http://schemas.openxmlformats.org/officeDocument/2006/relationships/hyperlink" Target="mailto:oscar.santa@ambientebogota.gov.co" TargetMode="External"/><Relationship Id="rId21" Type="http://schemas.openxmlformats.org/officeDocument/2006/relationships/hyperlink" Target="mailto:eduard.mora@ambientebogota.gov.co" TargetMode="External"/><Relationship Id="rId24" Type="http://schemas.openxmlformats.org/officeDocument/2006/relationships/hyperlink" Target="mailto:samuel.mesa@ambientebogota.gov.co" TargetMode="External"/><Relationship Id="rId23" Type="http://schemas.openxmlformats.org/officeDocument/2006/relationships/hyperlink" Target="mailto:sergio.burgos@ambientebogota.gov.co" TargetMode="External"/><Relationship Id="rId26" Type="http://schemas.openxmlformats.org/officeDocument/2006/relationships/hyperlink" Target="mailto:adriana.rangel@ambientebogota.gov.co" TargetMode="External"/><Relationship Id="rId25" Type="http://schemas.openxmlformats.org/officeDocument/2006/relationships/hyperlink" Target="mailto:camila.moreno@ambientebogota.gov.co" TargetMode="External"/><Relationship Id="rId28" Type="http://schemas.openxmlformats.org/officeDocument/2006/relationships/drawing" Target="../drawings/drawing8.xml"/><Relationship Id="rId27" Type="http://schemas.openxmlformats.org/officeDocument/2006/relationships/hyperlink" Target="mailto:mariana.unda@ambientebogota.gov.co" TargetMode="External"/><Relationship Id="rId11" Type="http://schemas.openxmlformats.org/officeDocument/2006/relationships/hyperlink" Target="mailto:jasbleady.castaneda@ambientebogota.gov.co" TargetMode="External"/><Relationship Id="rId10" Type="http://schemas.openxmlformats.org/officeDocument/2006/relationships/hyperlink" Target="mailto:thalia.montejo@ambientebogota.gov.co" TargetMode="External"/><Relationship Id="rId13" Type="http://schemas.openxmlformats.org/officeDocument/2006/relationships/hyperlink" Target="mailto:gina.patino@ambientebogota.gov.co" TargetMode="External"/><Relationship Id="rId12" Type="http://schemas.openxmlformats.org/officeDocument/2006/relationships/hyperlink" Target="mailto:sulley.delgado@ambientebogota.gov.co" TargetMode="External"/><Relationship Id="rId15" Type="http://schemas.openxmlformats.org/officeDocument/2006/relationships/hyperlink" Target="mailto:omar.florez@ambientebogota.gov.co" TargetMode="External"/><Relationship Id="rId14" Type="http://schemas.openxmlformats.org/officeDocument/2006/relationships/hyperlink" Target="mailto:julian.beltran@ambientebogota.gov.co" TargetMode="External"/><Relationship Id="rId17" Type="http://schemas.openxmlformats.org/officeDocument/2006/relationships/hyperlink" Target="mailto:sandra.alvarezg@ambientebogota.gov.co" TargetMode="External"/><Relationship Id="rId16" Type="http://schemas.openxmlformats.org/officeDocument/2006/relationships/hyperlink" Target="mailto:leonardo.gil@ambientebogota.gov.co" TargetMode="External"/><Relationship Id="rId19" Type="http://schemas.openxmlformats.org/officeDocument/2006/relationships/hyperlink" Target="mailto:jose.cruz@ambientebogota.gov.co" TargetMode="External"/><Relationship Id="rId18" Type="http://schemas.openxmlformats.org/officeDocument/2006/relationships/hyperlink" Target="mailto:juan.bolanos@ambientebogota.gov.co" TargetMode="External"/><Relationship Id="rId1" Type="http://schemas.openxmlformats.org/officeDocument/2006/relationships/hyperlink" Target="mailto:rodrigo.gonzalez@ambientebogota.gov.co" TargetMode="External"/><Relationship Id="rId2" Type="http://schemas.openxmlformats.org/officeDocument/2006/relationships/hyperlink" Target="mailto:laura.guevara@ambientebogota.gov.co" TargetMode="External"/><Relationship Id="rId3" Type="http://schemas.openxmlformats.org/officeDocument/2006/relationships/hyperlink" Target="mailto:angela.castaneda@ambientebogota.gov.co" TargetMode="External"/><Relationship Id="rId4" Type="http://schemas.openxmlformats.org/officeDocument/2006/relationships/hyperlink" Target="mailto:leydy.zambrano@ambientebogota.gov.co" TargetMode="External"/><Relationship Id="rId9" Type="http://schemas.openxmlformats.org/officeDocument/2006/relationships/hyperlink" Target="mailto:daniel.leon@ambientebogota.gov.co" TargetMode="External"/><Relationship Id="rId5" Type="http://schemas.openxmlformats.org/officeDocument/2006/relationships/hyperlink" Target="mailto:lady.mejia@ambientebogota.gov.co" TargetMode="External"/><Relationship Id="rId6" Type="http://schemas.openxmlformats.org/officeDocument/2006/relationships/hyperlink" Target="mailto:luz.arango@ambientebogota.gov.co" TargetMode="External"/><Relationship Id="rId7" Type="http://schemas.openxmlformats.org/officeDocument/2006/relationships/hyperlink" Target="mailto:alexandra.romo@ambientebogota.gov.co" TargetMode="External"/><Relationship Id="rId8" Type="http://schemas.openxmlformats.org/officeDocument/2006/relationships/hyperlink" Target="mailto:david.wilcken@ambientebogota.gov.co" TargetMode="External"/></Relationships>
</file>

<file path=xl/worksheets/_rels/sheet9.xml.rels><?xml version="1.0" encoding="UTF-8" standalone="yes"?><Relationships xmlns="http://schemas.openxmlformats.org/package/2006/relationships"><Relationship Id="rId20" Type="http://schemas.openxmlformats.org/officeDocument/2006/relationships/hyperlink" Target="mailto:sandra.alvarezg@ambientebogota.gov.co" TargetMode="External"/><Relationship Id="rId22" Type="http://schemas.openxmlformats.org/officeDocument/2006/relationships/hyperlink" Target="mailto:oscar.santa@ambientebogota.gov.co" TargetMode="External"/><Relationship Id="rId21" Type="http://schemas.openxmlformats.org/officeDocument/2006/relationships/hyperlink" Target="mailto:juan.bolanos@ambientebogota.gov.co" TargetMode="External"/><Relationship Id="rId24" Type="http://schemas.openxmlformats.org/officeDocument/2006/relationships/hyperlink" Target="mailto:camila.moreno@ambientebogota.gov.co" TargetMode="External"/><Relationship Id="rId23" Type="http://schemas.openxmlformats.org/officeDocument/2006/relationships/hyperlink" Target="mailto:samuel.mesa@ambientebogota.gov.co" TargetMode="External"/><Relationship Id="rId26" Type="http://schemas.openxmlformats.org/officeDocument/2006/relationships/drawing" Target="../drawings/drawing9.xml"/><Relationship Id="rId25" Type="http://schemas.openxmlformats.org/officeDocument/2006/relationships/hyperlink" Target="mailto:adriana.rangel@ambientebogota.gov.co" TargetMode="External"/><Relationship Id="rId28" Type="http://schemas.openxmlformats.org/officeDocument/2006/relationships/table" Target="../tables/table9.xml"/><Relationship Id="rId11" Type="http://schemas.openxmlformats.org/officeDocument/2006/relationships/hyperlink" Target="mailto:thalia.montejo@ambientebogota.gov.co" TargetMode="External"/><Relationship Id="rId10" Type="http://schemas.openxmlformats.org/officeDocument/2006/relationships/hyperlink" Target="mailto:daniel.leon@ambientebogota.gov.co" TargetMode="External"/><Relationship Id="rId13" Type="http://schemas.openxmlformats.org/officeDocument/2006/relationships/hyperlink" Target="mailto:sulley.delgado@ambientebogota.gov.co" TargetMode="External"/><Relationship Id="rId12" Type="http://schemas.openxmlformats.org/officeDocument/2006/relationships/hyperlink" Target="mailto:jasbleady.castaneda@ambientebogota.gov.co" TargetMode="External"/><Relationship Id="rId15" Type="http://schemas.openxmlformats.org/officeDocument/2006/relationships/hyperlink" Target="mailto:alejandra.moreno@ambientebogota.gov.co" TargetMode="External"/><Relationship Id="rId14" Type="http://schemas.openxmlformats.org/officeDocument/2006/relationships/hyperlink" Target="mailto:luz.arango@ambientebogota.gov.co" TargetMode="External"/><Relationship Id="rId17" Type="http://schemas.openxmlformats.org/officeDocument/2006/relationships/hyperlink" Target="mailto:sergio.burgos@ambientebogota.gov.co" TargetMode="External"/><Relationship Id="rId16" Type="http://schemas.openxmlformats.org/officeDocument/2006/relationships/hyperlink" Target="mailto:eduard.mora@ambientebogota.gov.co" TargetMode="External"/><Relationship Id="rId19" Type="http://schemas.openxmlformats.org/officeDocument/2006/relationships/hyperlink" Target="mailto:lady.mejia@ambientebogota.gov.co" TargetMode="External"/><Relationship Id="rId18" Type="http://schemas.openxmlformats.org/officeDocument/2006/relationships/hyperlink" Target="mailto:leydy.zambrano@ambientebogota.gov.co" TargetMode="External"/><Relationship Id="rId1" Type="http://schemas.openxmlformats.org/officeDocument/2006/relationships/hyperlink" Target="mailto:omar.florez@ambientebogota.gov.co" TargetMode="External"/><Relationship Id="rId2" Type="http://schemas.openxmlformats.org/officeDocument/2006/relationships/hyperlink" Target="mailto:leonardo.gil@ambientebogota.gov.co" TargetMode="External"/><Relationship Id="rId3" Type="http://schemas.openxmlformats.org/officeDocument/2006/relationships/hyperlink" Target="mailto:jose.cruz@ambientebogota.gov.co" TargetMode="External"/><Relationship Id="rId4" Type="http://schemas.openxmlformats.org/officeDocument/2006/relationships/hyperlink" Target="mailto:mariana.unda@ambientebogota.gov.co" TargetMode="External"/><Relationship Id="rId9" Type="http://schemas.openxmlformats.org/officeDocument/2006/relationships/hyperlink" Target="mailto:david.wilcken@ambientebogota.gov.co" TargetMode="External"/><Relationship Id="rId5" Type="http://schemas.openxmlformats.org/officeDocument/2006/relationships/hyperlink" Target="mailto:rodrigo.gonzalez@ambientebogota.gov.co" TargetMode="External"/><Relationship Id="rId6" Type="http://schemas.openxmlformats.org/officeDocument/2006/relationships/hyperlink" Target="mailto:laura.guevara@ambientebogota.gov.co" TargetMode="External"/><Relationship Id="rId7" Type="http://schemas.openxmlformats.org/officeDocument/2006/relationships/hyperlink" Target="mailto:angela.castaneda@ambientebogota.gov.co" TargetMode="External"/><Relationship Id="rId8" Type="http://schemas.openxmlformats.org/officeDocument/2006/relationships/hyperlink" Target="mailto:alexandra.romo@ambientebogota.gov.co" TargetMode="External"/></Relationships>
</file>

<file path=xl/worksheets/_rels/sheet10.xml.rels><?xml version="1.0" encoding="UTF-8" standalone="yes"?><Relationships xmlns="http://schemas.openxmlformats.org/package/2006/relationships"><Relationship Id="rId20" Type="http://schemas.openxmlformats.org/officeDocument/2006/relationships/table" Target="../tables/table10.xml"/><Relationship Id="rId11" Type="http://schemas.openxmlformats.org/officeDocument/2006/relationships/hyperlink" Target="mailto:jasbleady.castaneda@ambientebogota.gov.co" TargetMode="External"/><Relationship Id="rId10" Type="http://schemas.openxmlformats.org/officeDocument/2006/relationships/hyperlink" Target="mailto:jasbleady.castaneda@ambientebogota.gov.co" TargetMode="External"/><Relationship Id="rId13" Type="http://schemas.openxmlformats.org/officeDocument/2006/relationships/hyperlink" Target="mailto:rodrigo.gonzalez@ambientebogota.gov.co" TargetMode="External"/><Relationship Id="rId12" Type="http://schemas.openxmlformats.org/officeDocument/2006/relationships/hyperlink" Target="mailto:rodrigo.gonzalez@ambientebogota.gov.co" TargetMode="External"/><Relationship Id="rId15" Type="http://schemas.openxmlformats.org/officeDocument/2006/relationships/hyperlink" Target="mailto:rodrigo.gonzalez@ambientebogota.gov.co" TargetMode="External"/><Relationship Id="rId14" Type="http://schemas.openxmlformats.org/officeDocument/2006/relationships/hyperlink" Target="mailto:jasbleady.castaneda@ambientebogota.gov.co" TargetMode="External"/><Relationship Id="rId17" Type="http://schemas.openxmlformats.org/officeDocument/2006/relationships/hyperlink" Target="mailto:mariana.unda@ambientebogota.gov.co" TargetMode="External"/><Relationship Id="rId16" Type="http://schemas.openxmlformats.org/officeDocument/2006/relationships/hyperlink" Target="mailto:mariana.unda@ambientebogota.gov.co" TargetMode="External"/><Relationship Id="rId18" Type="http://schemas.openxmlformats.org/officeDocument/2006/relationships/drawing" Target="../drawings/drawing10.xml"/><Relationship Id="rId1" Type="http://schemas.openxmlformats.org/officeDocument/2006/relationships/hyperlink" Target="mailto:jasbleady.castaneda@ambientebogota.gov.co" TargetMode="External"/><Relationship Id="rId2" Type="http://schemas.openxmlformats.org/officeDocument/2006/relationships/hyperlink" Target="mailto:jasbleady.castaneda@ambientebogota.gov.co" TargetMode="External"/><Relationship Id="rId3" Type="http://schemas.openxmlformats.org/officeDocument/2006/relationships/hyperlink" Target="mailto:jasbleady.castaneda@ambientebogota.gov.co" TargetMode="External"/><Relationship Id="rId4" Type="http://schemas.openxmlformats.org/officeDocument/2006/relationships/hyperlink" Target="mailto:mariana.unda@ambientebogota.gov.co" TargetMode="External"/><Relationship Id="rId9" Type="http://schemas.openxmlformats.org/officeDocument/2006/relationships/hyperlink" Target="mailto:mariana.unda@ambientebogota.gov.co" TargetMode="External"/><Relationship Id="rId5" Type="http://schemas.openxmlformats.org/officeDocument/2006/relationships/hyperlink" Target="mailto:mariana.unda@ambientebogota.gov.co" TargetMode="External"/><Relationship Id="rId6" Type="http://schemas.openxmlformats.org/officeDocument/2006/relationships/hyperlink" Target="mailto:mariana.unda@ambientebogota.gov.co" TargetMode="External"/><Relationship Id="rId7" Type="http://schemas.openxmlformats.org/officeDocument/2006/relationships/hyperlink" Target="mailto:juan.castaneda@ambientebogota.gov.co" TargetMode="External"/><Relationship Id="rId8" Type="http://schemas.openxmlformats.org/officeDocument/2006/relationships/hyperlink" Target="mailto:rodrigo.gonzalez@ambientebogota.gov.co"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rodrigo.gonzalez@ambientebogota.gov.co" TargetMode="External"/><Relationship Id="rId2" Type="http://schemas.openxmlformats.org/officeDocument/2006/relationships/hyperlink" Target="mailto:rodrigo.gonzalez@ambientebogota.gov.co" TargetMode="External"/><Relationship Id="rId3" Type="http://schemas.openxmlformats.org/officeDocument/2006/relationships/hyperlink" Target="mailto:rodrigo.gonzalez@ambientebogota.gov.co" TargetMode="External"/><Relationship Id="rId4" Type="http://schemas.openxmlformats.org/officeDocument/2006/relationships/hyperlink" Target="mailto:rodrigo.gonzalez@ambientebogota.gov.co" TargetMode="External"/><Relationship Id="rId5" Type="http://schemas.openxmlformats.org/officeDocument/2006/relationships/hyperlink" Target="mailto:rodrigo.gonzalez@ambientebogota.gov.co" TargetMode="External"/><Relationship Id="rId6" Type="http://schemas.openxmlformats.org/officeDocument/2006/relationships/drawing" Target="../drawings/drawing11.xml"/><Relationship Id="rId8" Type="http://schemas.openxmlformats.org/officeDocument/2006/relationships/table" Target="../tables/table11.xml"/></Relationships>
</file>

<file path=xl/worksheets/_rels/sheet12.xml.rels><?xml version="1.0" encoding="UTF-8" standalone="yes"?><Relationships xmlns="http://schemas.openxmlformats.org/package/2006/relationships"><Relationship Id="rId11" Type="http://schemas.openxmlformats.org/officeDocument/2006/relationships/hyperlink" Target="mailto:daniela.vargas@ambientebogota.gov.co" TargetMode="External"/><Relationship Id="rId10" Type="http://schemas.openxmlformats.org/officeDocument/2006/relationships/hyperlink" Target="mailto:daniela.vargas@ambientebogota.gov.co" TargetMode="External"/><Relationship Id="rId13" Type="http://schemas.openxmlformats.org/officeDocument/2006/relationships/drawing" Target="../drawings/drawing12.xml"/><Relationship Id="rId12" Type="http://schemas.openxmlformats.org/officeDocument/2006/relationships/hyperlink" Target="mailto:samuel.mesa@ambientebogota.gov.co" TargetMode="External"/><Relationship Id="rId15" Type="http://schemas.openxmlformats.org/officeDocument/2006/relationships/table" Target="../tables/table12.xml"/><Relationship Id="rId1" Type="http://schemas.openxmlformats.org/officeDocument/2006/relationships/hyperlink" Target="mailto:daniela.vargas@ambientebogota.gov.co" TargetMode="External"/><Relationship Id="rId2" Type="http://schemas.openxmlformats.org/officeDocument/2006/relationships/hyperlink" Target="https://drive.google.com/file/d/1oKzZD77viuYklPHUscRFSjBmHcCu4WcK/view?usp=drive_link" TargetMode="External"/><Relationship Id="rId3" Type="http://schemas.openxmlformats.org/officeDocument/2006/relationships/hyperlink" Target="mailto:daniela.vargas@ambientebogota.gov.co" TargetMode="External"/><Relationship Id="rId4" Type="http://schemas.openxmlformats.org/officeDocument/2006/relationships/hyperlink" Target="mailto:daniela.vargas@ambientebogota.gov.co" TargetMode="External"/><Relationship Id="rId9" Type="http://schemas.openxmlformats.org/officeDocument/2006/relationships/hyperlink" Target="mailto:jose.cruz@ambientebogota.gov.co" TargetMode="External"/><Relationship Id="rId5" Type="http://schemas.openxmlformats.org/officeDocument/2006/relationships/hyperlink" Target="mailto:daniela.vargas@ambientebogota.gov.co" TargetMode="External"/><Relationship Id="rId6" Type="http://schemas.openxmlformats.org/officeDocument/2006/relationships/hyperlink" Target="https://drive.google.com/file/d/1da7e_xeSYplYX2JAjOmxP_i5L4LJEOrq/view?usp=drive_link" TargetMode="External"/><Relationship Id="rId7" Type="http://schemas.openxmlformats.org/officeDocument/2006/relationships/hyperlink" Target="mailto:alejandra.moreno@ambientebogota.gov.co" TargetMode="External"/><Relationship Id="rId8" Type="http://schemas.openxmlformats.org/officeDocument/2006/relationships/hyperlink" Target="mailto:oscar.santa@ambientebogota.gov.co"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2" width="20.13"/>
    <col customWidth="1" min="3" max="3" width="16.63"/>
    <col customWidth="1" min="4" max="4" width="24.38"/>
    <col customWidth="1" min="5" max="5" width="15.13"/>
    <col customWidth="1" min="6" max="8" width="17.38"/>
    <col customWidth="1" min="9" max="9" width="27.88"/>
    <col customWidth="1" min="10" max="10" width="54.25"/>
  </cols>
  <sheetData>
    <row r="1" ht="22.5" customHeight="1">
      <c r="A1" s="1" t="s">
        <v>0</v>
      </c>
      <c r="B1" s="1" t="s">
        <v>1</v>
      </c>
      <c r="C1" s="1" t="s">
        <v>2</v>
      </c>
      <c r="D1" s="1" t="s">
        <v>3</v>
      </c>
      <c r="E1" s="1" t="s">
        <v>4</v>
      </c>
      <c r="F1" s="2" t="s">
        <v>5</v>
      </c>
      <c r="G1" s="2" t="s">
        <v>6</v>
      </c>
      <c r="H1" s="2" t="s">
        <v>7</v>
      </c>
      <c r="I1" s="1" t="s">
        <v>8</v>
      </c>
      <c r="J1" s="1" t="s">
        <v>9</v>
      </c>
      <c r="K1" s="3"/>
      <c r="L1" s="3"/>
      <c r="M1" s="3"/>
      <c r="N1" s="3"/>
      <c r="O1" s="3"/>
      <c r="P1" s="3"/>
      <c r="Q1" s="3"/>
      <c r="R1" s="3"/>
      <c r="S1" s="3"/>
      <c r="T1" s="3"/>
      <c r="U1" s="3"/>
      <c r="V1" s="3"/>
      <c r="W1" s="3"/>
      <c r="X1" s="3"/>
      <c r="Y1" s="3"/>
      <c r="Z1" s="3"/>
    </row>
    <row r="2" ht="22.5" customHeight="1">
      <c r="A2" s="4" t="str">
        <f>'Estudios ambientales'!A16</f>
        <v>Informe de BD y RN - Diagnóstico</v>
      </c>
      <c r="B2" s="5" t="str">
        <f>'Estudios ambientales'!B16</f>
        <v>Revisión del producto final-
Publicación del informe digital</v>
      </c>
      <c r="C2" s="6" t="str">
        <f>'Estudios ambientales'!C16</f>
        <v>Muy alta</v>
      </c>
      <c r="D2" s="7" t="str">
        <f>'Estudios ambientales'!D16</f>
        <v>MARIANA UNDA VENEGAS</v>
      </c>
      <c r="E2" s="6" t="str">
        <f>'Estudios ambientales'!E16</f>
        <v>No iniciada</v>
      </c>
      <c r="F2" s="8">
        <f>'Estudios ambientales'!F16</f>
        <v>45853</v>
      </c>
      <c r="G2" s="8">
        <f>'Estudios ambientales'!G16</f>
        <v>45857</v>
      </c>
      <c r="H2" s="8" t="str">
        <f>'Estudios ambientales'!H16</f>
        <v/>
      </c>
      <c r="I2" s="7" t="str">
        <f>'Estudios ambientales'!I16</f>
        <v>http://192.168.175.228/biodiversidad-y-recursos-naturales/# </v>
      </c>
      <c r="J2" s="5" t="str">
        <f>'Estudios ambientales'!J16</f>
        <v/>
      </c>
      <c r="K2" s="3"/>
      <c r="L2" s="3"/>
      <c r="M2" s="3"/>
      <c r="N2" s="3"/>
      <c r="O2" s="3"/>
      <c r="P2" s="3"/>
      <c r="Q2" s="3"/>
      <c r="R2" s="3"/>
      <c r="S2" s="3"/>
      <c r="T2" s="3"/>
      <c r="U2" s="3"/>
      <c r="V2" s="3"/>
      <c r="W2" s="3"/>
      <c r="X2" s="3"/>
      <c r="Y2" s="3"/>
      <c r="Z2" s="3"/>
    </row>
    <row r="3" ht="22.5" customHeight="1">
      <c r="A3" s="9" t="str">
        <f>OAB!A16</f>
        <v>StoryMaps - Zonas de Conservación</v>
      </c>
      <c r="B3" s="5" t="str">
        <f>OAB!B16</f>
        <v>Publicación</v>
      </c>
      <c r="C3" s="6" t="str">
        <f>OAB!C16</f>
        <v>Alta</v>
      </c>
      <c r="D3" s="7" t="str">
        <f>OAB!D16</f>
        <v>SULLEY JISETH DELGADO BRAVO</v>
      </c>
      <c r="E3" s="6" t="str">
        <f>OAB!E16</f>
        <v>Finalizada</v>
      </c>
      <c r="F3" s="8">
        <f>OAB!F16</f>
        <v>45576</v>
      </c>
      <c r="G3" s="8">
        <f>OAB!G16</f>
        <v>45844</v>
      </c>
      <c r="H3" s="8">
        <f>OAB!H16</f>
        <v>45844</v>
      </c>
      <c r="I3" s="5" t="str">
        <f>OAB!I16</f>
        <v/>
      </c>
      <c r="J3" s="5" t="str">
        <f>OAB!J16</f>
        <v>Se realizó el lanzamiento de la herramienta en el Congreso de la Bogotaneidad, evento liderado por el Laboratorio de Gobierno GO-Lab de la Secretaría General. En este espacio se socializó la herramienta, la cual se encuentra actualmente publicada en el OAB, y se han iniciado gestiones para su divulgación a través de diferentes entidades y plataformas, entre ellas IDECA.</v>
      </c>
      <c r="K3" s="10"/>
      <c r="L3" s="10"/>
      <c r="M3" s="10"/>
      <c r="N3" s="10"/>
      <c r="O3" s="10"/>
      <c r="P3" s="10"/>
      <c r="Q3" s="10"/>
      <c r="R3" s="10"/>
      <c r="S3" s="10"/>
      <c r="T3" s="10"/>
      <c r="U3" s="10"/>
      <c r="V3" s="10"/>
      <c r="W3" s="10"/>
      <c r="X3" s="10"/>
      <c r="Y3" s="10"/>
      <c r="Z3" s="10"/>
    </row>
    <row r="4" ht="22.5" customHeight="1">
      <c r="A4" s="9" t="str">
        <f>OAB!A30</f>
        <v>Encuesta de percepción ambiental - fase diseño</v>
      </c>
      <c r="B4" s="5" t="str">
        <f>OAB!B30</f>
        <v>Diseño estadístico</v>
      </c>
      <c r="C4" s="6" t="str">
        <f>OAB!C30</f>
        <v>Media</v>
      </c>
      <c r="D4" s="7" t="str">
        <f>OAB!D30</f>
        <v>Gina Alejandra Patiño Pescador</v>
      </c>
      <c r="E4" s="6" t="str">
        <f>OAB!E30</f>
        <v>En curso</v>
      </c>
      <c r="F4" s="8">
        <f>OAB!F30</f>
        <v>45461</v>
      </c>
      <c r="G4" s="8">
        <f>OAB!G30</f>
        <v>45930</v>
      </c>
      <c r="H4" s="8">
        <f>OAB!H30</f>
        <v>45930</v>
      </c>
      <c r="I4" s="5" t="str">
        <f>OAB!I30</f>
        <v/>
      </c>
      <c r="J4" s="5" t="str">
        <f>#REF!</f>
        <v>#REF!</v>
      </c>
      <c r="K4" s="10"/>
      <c r="L4" s="10"/>
      <c r="M4" s="10"/>
      <c r="N4" s="10"/>
      <c r="O4" s="10"/>
      <c r="P4" s="10"/>
      <c r="Q4" s="10"/>
      <c r="R4" s="10"/>
      <c r="S4" s="10"/>
      <c r="T4" s="10"/>
      <c r="U4" s="10"/>
      <c r="V4" s="10"/>
      <c r="W4" s="10"/>
      <c r="X4" s="10"/>
      <c r="Y4" s="10"/>
      <c r="Z4" s="10"/>
    </row>
    <row r="5" ht="22.5" customHeight="1">
      <c r="A5" s="9" t="str">
        <f>OAB!A22</f>
        <v>Guía Bogotá Silvestre</v>
      </c>
      <c r="B5" s="5" t="str">
        <f>OAB!B22</f>
        <v>Relanzamiento</v>
      </c>
      <c r="C5" s="6" t="str">
        <f>OAB!C22</f>
        <v>Media</v>
      </c>
      <c r="D5" s="7" t="str">
        <f>OAB!D22</f>
        <v>DANIEL FLOREZ CAMELO</v>
      </c>
      <c r="E5" s="6" t="str">
        <f>OAB!E22</f>
        <v>Finalizada</v>
      </c>
      <c r="F5" s="8">
        <f>OAB!F22</f>
        <v>45539</v>
      </c>
      <c r="G5" s="8">
        <f>OAB!G22</f>
        <v>45826</v>
      </c>
      <c r="H5" s="8">
        <f>OAB!H22</f>
        <v>45960</v>
      </c>
      <c r="I5" s="7" t="str">
        <f>OAB!I22</f>
        <v>https://oab.ambientebogota.gov.co/fauna/</v>
      </c>
      <c r="J5" s="5" t="str">
        <f>OAB!J22</f>
        <v>Se realizó el cargue y la publicación de 138 sonidos de aves, así como la descripción de 38 nuevas especies, las cuales serán complementadas con fotografías que se están gestionando mediante procesos de participación ciudadana.</v>
      </c>
      <c r="K5" s="10"/>
      <c r="L5" s="10"/>
      <c r="M5" s="10"/>
      <c r="N5" s="10"/>
      <c r="O5" s="10"/>
      <c r="P5" s="10"/>
      <c r="Q5" s="10"/>
      <c r="R5" s="10"/>
      <c r="S5" s="10"/>
      <c r="T5" s="10"/>
      <c r="U5" s="10"/>
      <c r="V5" s="10"/>
      <c r="W5" s="10"/>
      <c r="X5" s="10"/>
      <c r="Y5" s="10"/>
      <c r="Z5" s="10"/>
    </row>
    <row r="6" ht="22.5" customHeight="1">
      <c r="A6" s="9" t="s">
        <v>10</v>
      </c>
      <c r="B6" s="5" t="str">
        <f>OAB!B39</f>
        <v>Aplicación y adopción</v>
      </c>
      <c r="C6" s="6" t="str">
        <f>OAB!C39</f>
        <v>Alta</v>
      </c>
      <c r="D6" s="7" t="str">
        <f>OAB!D39</f>
        <v>JASBLEADY CASTAÑEDA SOLANO</v>
      </c>
      <c r="E6" s="6" t="str">
        <f>OAB!E39</f>
        <v>No iniciada</v>
      </c>
      <c r="F6" s="8">
        <f>OAB!F39</f>
        <v>45815</v>
      </c>
      <c r="G6" s="8">
        <f>OAB!G39</f>
        <v>46190</v>
      </c>
      <c r="H6" s="11" t="str">
        <f>OAB!H39</f>
        <v/>
      </c>
      <c r="I6" s="5" t="str">
        <f>OAB!I39</f>
        <v/>
      </c>
      <c r="J6" s="5" t="str">
        <f>OAB!J39</f>
        <v>Está pendiente realizar la reunión con el director de Planeación o recibir las indicaciones correspondientes en relación con el avance de este instrumento.</v>
      </c>
      <c r="K6" s="10"/>
      <c r="L6" s="10"/>
      <c r="M6" s="10"/>
      <c r="N6" s="10"/>
      <c r="O6" s="10"/>
      <c r="P6" s="10"/>
      <c r="Q6" s="10"/>
      <c r="R6" s="10"/>
      <c r="S6" s="10"/>
      <c r="T6" s="10"/>
      <c r="U6" s="10"/>
      <c r="V6" s="10"/>
      <c r="W6" s="10"/>
      <c r="X6" s="10"/>
      <c r="Y6" s="10"/>
      <c r="Z6" s="10"/>
    </row>
    <row r="7" ht="22.5" customHeight="1">
      <c r="A7" s="9" t="str">
        <f>'Estudios ambientales'!A30</f>
        <v>Integración de sitios web de estudios</v>
      </c>
      <c r="B7" s="5" t="str">
        <f>'Estudios ambientales'!B30</f>
        <v>Cierre de accesos desde la página principal por TI </v>
      </c>
      <c r="C7" s="6" t="str">
        <f>'Estudios ambientales'!C30</f>
        <v>Alta</v>
      </c>
      <c r="D7" s="5" t="str">
        <f>'Estudios ambientales'!D30</f>
        <v>TI</v>
      </c>
      <c r="E7" s="6" t="str">
        <f>'Estudios ambientales'!E30</f>
        <v>Finalizada</v>
      </c>
      <c r="F7" s="8">
        <f>'Estudios ambientales'!F30</f>
        <v>45807</v>
      </c>
      <c r="G7" s="8">
        <f>'Estudios ambientales'!G30</f>
        <v>45848</v>
      </c>
      <c r="H7" s="11" t="str">
        <f>'Estudios ambientales'!H30</f>
        <v/>
      </c>
      <c r="I7" s="5" t="str">
        <f>'Estudios ambientales'!I30</f>
        <v/>
      </c>
      <c r="J7" s="5" t="str">
        <f>'Estudios ambientales'!J30</f>
        <v>Fue remitida la solicitud  TI el día 3 de junio.</v>
      </c>
      <c r="K7" s="10"/>
      <c r="L7" s="10"/>
      <c r="M7" s="10"/>
      <c r="N7" s="10"/>
      <c r="O7" s="10"/>
      <c r="P7" s="10"/>
      <c r="Q7" s="10"/>
      <c r="R7" s="10"/>
      <c r="S7" s="10"/>
      <c r="T7" s="10"/>
      <c r="U7" s="10"/>
      <c r="V7" s="10"/>
      <c r="W7" s="10"/>
      <c r="X7" s="10"/>
      <c r="Y7" s="10"/>
      <c r="Z7" s="10"/>
    </row>
    <row r="8" ht="22.5" customHeight="1">
      <c r="A8" s="9" t="str">
        <f>OAB!A40</f>
        <v>Informe indicadores río Bogotá</v>
      </c>
      <c r="B8" s="5" t="str">
        <f>OAB!B40</f>
        <v>Desarrollo de informes mensuales</v>
      </c>
      <c r="C8" s="6" t="str">
        <f>OAB!C40</f>
        <v>Muy alta</v>
      </c>
      <c r="D8" s="7" t="str">
        <f>OAB!D40</f>
        <v>JASBLEADY CASTAÑEDA SOLANO</v>
      </c>
      <c r="E8" s="6" t="str">
        <f>OAB!E40</f>
        <v>En curso</v>
      </c>
      <c r="F8" s="8">
        <f>OAB!F40</f>
        <v>45658</v>
      </c>
      <c r="G8" s="8">
        <f>OAB!G40</f>
        <v>46011</v>
      </c>
      <c r="H8" s="11" t="str">
        <f>OAB!H40</f>
        <v/>
      </c>
      <c r="I8" s="7" t="str">
        <f>OAB!I40</f>
        <v>4. INFORMES MENSUALES</v>
      </c>
      <c r="J8" s="5" t="str">
        <f>OAB!J40</f>
        <v>Se realizó el cierre del sistema ORARBO el 30 de septiembre. Actualmente, se están elaborando los informes correspondientes para el MADS, con base en la información resguardada como respaldo (backup).</v>
      </c>
      <c r="K8" s="10"/>
      <c r="L8" s="10"/>
      <c r="M8" s="10"/>
      <c r="N8" s="10"/>
      <c r="O8" s="10"/>
      <c r="P8" s="10"/>
      <c r="Q8" s="10"/>
      <c r="R8" s="10"/>
      <c r="S8" s="10"/>
      <c r="T8" s="10"/>
      <c r="U8" s="10"/>
      <c r="V8" s="10"/>
      <c r="W8" s="10"/>
      <c r="X8" s="10"/>
      <c r="Y8" s="10"/>
      <c r="Z8" s="10"/>
    </row>
    <row r="9" ht="22.5" customHeight="1">
      <c r="A9" s="9" t="str">
        <f>OAB!A34</f>
        <v>Arrow datos</v>
      </c>
      <c r="B9" s="5" t="str">
        <f>OAB!B34</f>
        <v>Generación de enlaces y requerimientos a las áreas de la SDA</v>
      </c>
      <c r="C9" s="6" t="str">
        <f>OAB!C34</f>
        <v>Media</v>
      </c>
      <c r="D9" s="7" t="str">
        <f>OAB!D34</f>
        <v>JASBLEADY CASTAÑEDA SOLANO</v>
      </c>
      <c r="E9" s="6" t="str">
        <f>OAB!E34</f>
        <v>Finalizada</v>
      </c>
      <c r="F9" s="8">
        <f>OAB!F34</f>
        <v>45811</v>
      </c>
      <c r="G9" s="8">
        <f>OAB!G34</f>
        <v>45841</v>
      </c>
      <c r="H9" s="8">
        <f>OAB!H34</f>
        <v>45757</v>
      </c>
      <c r="I9" s="7" t="str">
        <f>OAB!I34</f>
        <v>Datos posibles sistema interno Arrow Copy.xlsx</v>
      </c>
      <c r="J9" s="5" t="str">
        <f>OAB!J34</f>
        <v>Fueron creados los usuarios para directivos, la herramienta se encuentra ok. Los directivos deben crear sus contraseñas y empezar a implementarla. </v>
      </c>
      <c r="K9" s="10"/>
      <c r="L9" s="10"/>
      <c r="M9" s="10"/>
      <c r="N9" s="10"/>
      <c r="O9" s="10"/>
      <c r="P9" s="10"/>
      <c r="Q9" s="10"/>
      <c r="R9" s="10"/>
      <c r="S9" s="10"/>
      <c r="T9" s="10"/>
      <c r="U9" s="10"/>
      <c r="V9" s="10"/>
      <c r="W9" s="10"/>
      <c r="X9" s="10"/>
      <c r="Y9" s="10"/>
      <c r="Z9" s="10"/>
    </row>
    <row r="10" ht="22.5" customHeight="1">
      <c r="A10" s="9" t="str">
        <f>'Análisis económico'!A37</f>
        <v>Análisis de la eficiencia y eficacia de instrumentos económicos y financieros ambientales de la SDA </v>
      </c>
      <c r="B10" s="5" t="str">
        <f>'Análisis económico'!B37</f>
        <v>Apoyar la implementación y definición de información para la herramienta de territorialización de la inversión</v>
      </c>
      <c r="C10" s="6" t="str">
        <f>'Análisis económico'!C37</f>
        <v>Media</v>
      </c>
      <c r="D10" s="5" t="str">
        <f>'Análisis económico'!D37</f>
        <v>ADRIANA RANGEL RETAVISCA CAMILA VALENTINA MORENO PARRADO</v>
      </c>
      <c r="E10" s="6" t="str">
        <f>'Análisis económico'!E37</f>
        <v>Finalizada</v>
      </c>
      <c r="F10" s="8">
        <f>'Análisis económico'!F37</f>
        <v>45705</v>
      </c>
      <c r="G10" s="8">
        <f>'Análisis económico'!G37</f>
        <v>46022</v>
      </c>
      <c r="H10" s="8">
        <f>'Análisis económico'!H37</f>
        <v>46022</v>
      </c>
      <c r="I10" s="7" t="str">
        <f>'Análisis económico'!I37</f>
        <v>SPCI inversión act proy junio.xlsx</v>
      </c>
      <c r="J10" s="5" t="str">
        <f>'Análisis económico'!J37</f>
        <v>Actividad en conjunto con ordenamiento territorial
reuniones con OT, modelamiento y SPCI
Durante el mes de junio: 
Se continuó con el análisis de la inversión, puntualizando en las aclaraciones generadas por la SDH. 
Durante el  mes de agosto y Septiembre:
No se requieren acciones por parte del equipo de Análisis Económico, puesto que ya se definio con el área encargada que información se utilizara en la herramienta.
</v>
      </c>
      <c r="K10" s="10"/>
      <c r="L10" s="10"/>
      <c r="M10" s="10"/>
      <c r="N10" s="10"/>
      <c r="O10" s="10"/>
      <c r="P10" s="10"/>
      <c r="Q10" s="10"/>
      <c r="R10" s="10"/>
      <c r="S10" s="10"/>
      <c r="T10" s="10"/>
      <c r="U10" s="10"/>
      <c r="V10" s="10"/>
      <c r="W10" s="10"/>
      <c r="X10" s="10"/>
      <c r="Y10" s="10"/>
      <c r="Z10" s="10"/>
    </row>
    <row r="11" ht="22.5" customHeight="1">
      <c r="A11" s="9" t="str">
        <f>'Análisis económico'!A45</f>
        <v>Documentos técnicos asociados a las propuestas de nuevos instrumentos económicos y/o financieros ambientales</v>
      </c>
      <c r="B11" s="5" t="str">
        <f>'Análisis económico'!B45</f>
        <v>Generar una propuesta técnica donde se evalúe la viabilidad técnica, financiera y operativa para la creación de IEA que vinculen el sector privado y cooperación internacional </v>
      </c>
      <c r="C11" s="6" t="str">
        <f>'Análisis económico'!C45</f>
        <v>Media</v>
      </c>
      <c r="D11" s="7" t="str">
        <f>'Análisis económico'!D45</f>
        <v>CAMILA VALENTINA MORENO PARRADO</v>
      </c>
      <c r="E11" s="6" t="str">
        <f>'Análisis económico'!E45</f>
        <v>Finalizada</v>
      </c>
      <c r="F11" s="8">
        <f>'Análisis económico'!F45</f>
        <v>45870</v>
      </c>
      <c r="G11" s="8">
        <f>'Análisis económico'!G45</f>
        <v>45991</v>
      </c>
      <c r="H11" s="8">
        <f>'Análisis económico'!H45</f>
        <v>45991</v>
      </c>
      <c r="I11" s="7" t="str">
        <f>'Análisis económico'!I45</f>
        <v>CARACTERIZACION MECANISMOS DE  FINANCIAMIENTO</v>
      </c>
      <c r="J11" s="5" t="str">
        <f>'Análisis económico'!J45</f>
        <v>De acuerdo a las indicaciones del Director de la DPSIA, se realiza cierre de esta actividad. En la carpeta se adjunta correo con las indicaciones remitidas por el director.</v>
      </c>
      <c r="K11" s="10"/>
      <c r="L11" s="10"/>
      <c r="M11" s="10"/>
      <c r="N11" s="10"/>
      <c r="O11" s="10"/>
      <c r="P11" s="10"/>
      <c r="Q11" s="10"/>
      <c r="R11" s="10"/>
      <c r="S11" s="10"/>
      <c r="T11" s="10"/>
      <c r="U11" s="10"/>
      <c r="V11" s="10"/>
      <c r="W11" s="10"/>
      <c r="X11" s="10"/>
      <c r="Y11" s="10"/>
      <c r="Z11" s="10"/>
    </row>
    <row r="12" ht="22.5" customHeight="1">
      <c r="A12" s="9" t="str">
        <f>'Análisis económico'!A49</f>
        <v>Valoraciones económicas de la biodiversidad y sus servicios ecosistémicos</v>
      </c>
      <c r="B12" s="5" t="str">
        <f>'Análisis económico'!B49</f>
        <v>Valoraciones económicas de los servicios ecosistémicos priorizados</v>
      </c>
      <c r="C12" s="6" t="str">
        <f>'Análisis económico'!C49</f>
        <v>Media</v>
      </c>
      <c r="D12" s="7" t="str">
        <f>'Análisis económico'!D49</f>
        <v>CAMILA VALENTINA MORENO PARRADO</v>
      </c>
      <c r="E12" s="12" t="s">
        <v>11</v>
      </c>
      <c r="F12" s="8">
        <f>'Análisis económico'!F49</f>
        <v>45413</v>
      </c>
      <c r="G12" s="8">
        <f>'Análisis económico'!G49</f>
        <v>46022</v>
      </c>
      <c r="H12" s="11">
        <f>'Análisis económico'!H49</f>
        <v>46022</v>
      </c>
      <c r="I12" s="5" t="str">
        <f>'Análisis económico'!I49</f>
        <v>Metodologia de analisis de la herramienta para la priorización de SE.docx
10092025_Acta reporte politica de bioversidad.docx
https://docs.google.com/document/d/1kMWN-P13568HPwtU1eoLc-cRy1gOIU5O/edit?usp=drive_link&amp;ouid=100983166948500556517&amp;rtpof=true&amp;sd=true</v>
      </c>
      <c r="J12" s="5" t="str">
        <f>'Análisis económico'!J49</f>
        <v>Se inicia análisis y procesamiento de la información recolectada en la herramienta en el mes de junio
Durante el mes de junio: Se continuó con la construcción del documento que establece la metodología de análisis de información generada por la herramienta de priorización de servicios ecosistémicos
Durante el mes de julio:
Se finalizó y remitió a revisión al documento que establece la metodología de análisis de información generada por la herramienta de priorización de servicios ecosistémicos
Durante el mes de Agosto y septiembre: 
Se realizó articulación con el equipo de políticas de la dirección SPPA, con el objetivo de verificar que acciones se deben realizar para que otra dependencia de la entidad, de alcance a las acciones de valoración económica ambiental, en respuesta al plan de acción de la Política de Biodiversidad. Lo anterior de acuerdo a las indicaciones remitidas por el Director de la DPSIA.
Durante el mes Octubre
Se asiste a la reunión sobre las actividades de valoración económica del Plan de Acción de la Política para la Gestión de la Conservación de la Biodiversidad con la DGA para cambiar el responsable de la actividad.</v>
      </c>
      <c r="K12" s="10"/>
      <c r="L12" s="10"/>
      <c r="M12" s="10"/>
      <c r="N12" s="10"/>
      <c r="O12" s="10"/>
      <c r="P12" s="10"/>
      <c r="Q12" s="10"/>
      <c r="R12" s="10"/>
      <c r="S12" s="10"/>
      <c r="T12" s="10"/>
      <c r="U12" s="10"/>
      <c r="V12" s="10"/>
      <c r="W12" s="10"/>
      <c r="X12" s="10"/>
      <c r="Y12" s="10"/>
      <c r="Z12" s="10"/>
    </row>
    <row r="13" ht="22.5" customHeight="1">
      <c r="A13" s="9" t="str">
        <f>'Análisis económico'!A52</f>
        <v>Herramientas de modelación ambiental con componente económico </v>
      </c>
      <c r="B13" s="5" t="str">
        <f>'Análisis económico'!B52</f>
        <v>Contribución de análisis económico para modelar zonas de riesgo climático y de construcción (modelamiento, análisis económico)</v>
      </c>
      <c r="C13" s="6" t="str">
        <f>'Análisis económico'!C52</f>
        <v>Baja</v>
      </c>
      <c r="D13" s="7" t="str">
        <f>'Análisis económico'!D52</f>
        <v>ADRIANA RANGEL RETAVISCA</v>
      </c>
      <c r="E13" s="6" t="str">
        <f>'Análisis económico'!E52</f>
        <v>Finalizada</v>
      </c>
      <c r="F13" s="8">
        <f>'Análisis económico'!F52</f>
        <v>45809</v>
      </c>
      <c r="G13" s="8">
        <f>'Análisis económico'!G52</f>
        <v>46022</v>
      </c>
      <c r="H13" s="11">
        <f>'Análisis económico'!H52</f>
        <v>46022</v>
      </c>
      <c r="I13" s="5" t="str">
        <f>'Análisis económico'!I52</f>
        <v/>
      </c>
      <c r="J13" s="5" t="str">
        <f>'Análisis económico'!J52</f>
        <v>De acuerdo a las necesidades proyectadas por el equipo de modelamiento, todos los esfuerzos se concentran en el desarrollo de la herramienta de territorialización, por lo cual esta actividad se proyecta dar alcance a partir del 2026</v>
      </c>
      <c r="K13" s="10"/>
      <c r="L13" s="10"/>
      <c r="M13" s="10"/>
      <c r="N13" s="10"/>
      <c r="O13" s="10"/>
      <c r="P13" s="10"/>
      <c r="Q13" s="10"/>
      <c r="R13" s="10"/>
      <c r="S13" s="10"/>
      <c r="T13" s="10"/>
      <c r="U13" s="10"/>
      <c r="V13" s="10"/>
      <c r="W13" s="10"/>
      <c r="X13" s="10"/>
      <c r="Y13" s="10"/>
      <c r="Z13" s="10"/>
    </row>
    <row r="14" ht="22.5" customHeight="1">
      <c r="A14" s="9" t="str">
        <f>'Análisis económico'!A59</f>
        <v>Plan Estadístico Distrital (PED) sector ambiente</v>
      </c>
      <c r="B14" s="5" t="str">
        <f>'Análisis económico'!B59</f>
        <v>Presentación y reporte a la Comisión Intersectorial de Estudios Económicos y de Información y Estadísticas - CIEEIE</v>
      </c>
      <c r="C14" s="6" t="str">
        <f>'Análisis económico'!C59</f>
        <v>Media</v>
      </c>
      <c r="D14" s="7" t="str">
        <f>'Análisis económico'!D59</f>
        <v>CAMILA VALENTINA MORENO PARRADO</v>
      </c>
      <c r="E14" s="6" t="str">
        <f>'Análisis económico'!E59</f>
        <v>Finalizada</v>
      </c>
      <c r="F14" s="8">
        <f>'Análisis económico'!F59</f>
        <v>45870</v>
      </c>
      <c r="G14" s="8">
        <f>'Análisis económico'!G59</f>
        <v>45900</v>
      </c>
      <c r="H14" s="11">
        <f>'Análisis económico'!H59</f>
        <v>46022</v>
      </c>
      <c r="I14" s="7" t="str">
        <f>'Análisis económico'!I59</f>
        <v>https://drive.google.com/drive/folders/139LX6J_TLb8Ntb8HQ_GFazuaqgpCiNrb?usp=drive_link</v>
      </c>
      <c r="J14" s="5" t="str">
        <f>'Análisis económico'!J59</f>
        <v>No se ha iniciado por que no se ha definido fecha ni plantilla, sin embargo, se han realizado reuniones mensuales de seguimiento con las demás entidades del sector ambiente para entender el avance en el cumplimiento de las actividades del plan de acción del PED que deben reportarse en esta reunión.
Durante el mes Octubre
El 02 de octubre se realizó presentación en la  Comisión Intersectorial de Estudios Económicos y de Información y Estadísticas - CIEEIE, sobre los avances del sector ambiente.</v>
      </c>
      <c r="K14" s="10"/>
      <c r="L14" s="10"/>
      <c r="M14" s="10"/>
      <c r="N14" s="10"/>
      <c r="O14" s="10"/>
      <c r="P14" s="10"/>
      <c r="Q14" s="10"/>
      <c r="R14" s="10"/>
      <c r="S14" s="10"/>
      <c r="T14" s="10"/>
      <c r="U14" s="10"/>
      <c r="V14" s="10"/>
      <c r="W14" s="10"/>
      <c r="X14" s="10"/>
      <c r="Y14" s="10"/>
      <c r="Z14" s="10"/>
    </row>
    <row r="15" ht="22.5" customHeight="1">
      <c r="A15" s="9" t="str">
        <f>Modelamiento!A42</f>
        <v>Inventario Gases Efecto Invernadero Bogotá 2023</v>
      </c>
      <c r="B15" s="5" t="str">
        <f>Modelamiento!B42</f>
        <v>Publicación del documento INGEI 2023</v>
      </c>
      <c r="C15" s="6" t="str">
        <f>Modelamiento!C42</f>
        <v>Media</v>
      </c>
      <c r="D15" s="7" t="str">
        <f>Modelamiento!D42</f>
        <v>BILMA ALEXANDRA ROMO LUCERO</v>
      </c>
      <c r="E15" s="6" t="str">
        <f>Modelamiento!E42</f>
        <v>Finalizada</v>
      </c>
      <c r="F15" s="8">
        <f>Modelamiento!F42</f>
        <v>45856</v>
      </c>
      <c r="G15" s="8">
        <f>Modelamiento!G42</f>
        <v>45975</v>
      </c>
      <c r="H15" s="11">
        <f>Modelamiento!H42</f>
        <v>45986</v>
      </c>
      <c r="I15" s="7" t="str">
        <f>Modelamiento!I42</f>
        <v>https://www.ambientebogota.gov.co/inventario-de-gases-de-efecto-invernadero-ingei</v>
      </c>
      <c r="J15" s="5" t="str">
        <f>Modelamiento!J42</f>
        <v>Publicado</v>
      </c>
      <c r="K15" s="10"/>
      <c r="L15" s="10"/>
      <c r="M15" s="10"/>
      <c r="N15" s="10"/>
      <c r="O15" s="10"/>
      <c r="P15" s="10"/>
      <c r="Q15" s="10"/>
      <c r="R15" s="10"/>
      <c r="S15" s="10"/>
      <c r="T15" s="10"/>
      <c r="U15" s="10"/>
      <c r="V15" s="10"/>
      <c r="W15" s="10"/>
      <c r="X15" s="10"/>
      <c r="Y15" s="10"/>
      <c r="Z15" s="10"/>
    </row>
    <row r="16" ht="22.5" customHeight="1">
      <c r="A16" s="9" t="str">
        <f>Modelamiento!A14</f>
        <v>Actualización de escenarios de emisiones GEI
</v>
      </c>
      <c r="B16" s="5" t="str">
        <f>Modelamiento!B14</f>
        <v>Publicación del DTS de actualización de los escenarios de emisiones de GEI (2024)</v>
      </c>
      <c r="C16" s="6" t="str">
        <f>Modelamiento!C14</f>
        <v>Media</v>
      </c>
      <c r="D16" s="7" t="str">
        <f>Modelamiento!D14</f>
        <v>BILMA ALEXANDRA ROMO LUCERO</v>
      </c>
      <c r="E16" s="6" t="str">
        <f>Modelamiento!E14</f>
        <v>En curso</v>
      </c>
      <c r="F16" s="8">
        <f>Modelamiento!F14</f>
        <v>45884</v>
      </c>
      <c r="G16" s="8">
        <f>Modelamiento!G14</f>
        <v>46006</v>
      </c>
      <c r="H16" s="11" t="str">
        <f>Modelamiento!H14</f>
        <v/>
      </c>
      <c r="I16" s="7" t="str">
        <f>Modelamiento!I14</f>
        <v>Escenarios BOGOTÁ D.C. 2024.docx</v>
      </c>
      <c r="J16" s="5" t="str">
        <f>Modelamiento!J14</f>
        <v>Pendiente proceso de revisión de conformidad con los resultados que se puedan obtener de la cooperacíon IFC - APEX</v>
      </c>
      <c r="K16" s="10"/>
      <c r="L16" s="10"/>
      <c r="M16" s="10"/>
      <c r="N16" s="10"/>
      <c r="O16" s="10"/>
      <c r="P16" s="10"/>
      <c r="Q16" s="10"/>
      <c r="R16" s="10"/>
      <c r="S16" s="10"/>
      <c r="T16" s="10"/>
      <c r="U16" s="10"/>
      <c r="V16" s="10"/>
      <c r="W16" s="10"/>
      <c r="X16" s="10"/>
      <c r="Y16" s="10"/>
      <c r="Z16" s="10"/>
    </row>
    <row r="17" ht="22.5" customHeight="1">
      <c r="A17" s="9" t="str">
        <f>Modelamiento!A29</f>
        <v>Áreas de importancia estratégica</v>
      </c>
      <c r="B17" s="5" t="str">
        <f>Modelamiento!B29</f>
        <v>Presencaión modelo a directivas SDA</v>
      </c>
      <c r="C17" s="6" t="str">
        <f>Modelamiento!C29</f>
        <v>Alta</v>
      </c>
      <c r="D17" s="7" t="str">
        <f>Modelamiento!D29</f>
        <v>RODRIGO GONZALEZ FLORIAN</v>
      </c>
      <c r="E17" s="6" t="str">
        <f>Modelamiento!E29</f>
        <v>Finalizada</v>
      </c>
      <c r="F17" s="8">
        <f>Modelamiento!F29</f>
        <v>45635</v>
      </c>
      <c r="G17" s="8">
        <f>Modelamiento!G29</f>
        <v>45772</v>
      </c>
      <c r="H17" s="11" t="str">
        <f>Modelamiento!H29</f>
        <v/>
      </c>
      <c r="I17" s="7" t="str">
        <f>Modelamiento!I29</f>
        <v>FOREST_6641959_JUNIO_AIECRH_Concepto TécnicoForestV_DPSIA.docx</v>
      </c>
      <c r="J17" s="5" t="str">
        <f>Modelamiento!J29</f>
        <v>Se envía correo confirmando la versión trabajanda por el equipo de modelamiento ambiental</v>
      </c>
      <c r="K17" s="10"/>
      <c r="L17" s="10"/>
      <c r="M17" s="10"/>
      <c r="N17" s="10"/>
      <c r="O17" s="10"/>
      <c r="P17" s="10"/>
      <c r="Q17" s="10"/>
      <c r="R17" s="10"/>
      <c r="S17" s="10"/>
      <c r="T17" s="10"/>
      <c r="U17" s="10"/>
      <c r="V17" s="10"/>
      <c r="W17" s="10"/>
      <c r="X17" s="10"/>
      <c r="Y17" s="10"/>
      <c r="Z17" s="10"/>
    </row>
    <row r="18" ht="22.5" customHeight="1">
      <c r="A18" s="9" t="str">
        <f>Modelamiento!A46</f>
        <v>Modelo de ocupación de fauna silvestre
(Zarigüeya)</v>
      </c>
      <c r="B18" s="5" t="str">
        <f>Modelamiento!B46</f>
        <v>Publicación</v>
      </c>
      <c r="C18" s="6" t="str">
        <f>Modelamiento!C46</f>
        <v>Alta</v>
      </c>
      <c r="D18" s="7" t="str">
        <f>Modelamiento!D46</f>
        <v>RODRIGO GONZALEZ FLORIAN</v>
      </c>
      <c r="E18" s="6" t="str">
        <f>Modelamiento!E46</f>
        <v>Finalizada</v>
      </c>
      <c r="F18" s="8">
        <f>Modelamiento!F46</f>
        <v>45649</v>
      </c>
      <c r="G18" s="8">
        <f>Modelamiento!G46</f>
        <v>45765</v>
      </c>
      <c r="H18" s="11">
        <f>Modelamiento!H46</f>
        <v>46008</v>
      </c>
      <c r="I18" s="7" t="str">
        <f>Modelamiento!I46</f>
        <v>https://oab.ambientebogota.gov.co/rimfeb/</v>
      </c>
      <c r="J18" s="5" t="str">
        <f>Modelamiento!J46</f>
        <v>Se pulica el resultado del modelo a través de la Red de Fauna de Bogotá</v>
      </c>
      <c r="K18" s="3"/>
      <c r="L18" s="3"/>
      <c r="M18" s="3"/>
      <c r="N18" s="3"/>
      <c r="O18" s="3"/>
      <c r="P18" s="3"/>
      <c r="Q18" s="3"/>
      <c r="R18" s="3"/>
      <c r="S18" s="3"/>
      <c r="T18" s="3"/>
      <c r="U18" s="3"/>
      <c r="V18" s="3"/>
      <c r="W18" s="3"/>
      <c r="X18" s="3"/>
      <c r="Y18" s="3"/>
      <c r="Z18" s="3"/>
    </row>
    <row r="19" ht="22.5" customHeight="1">
      <c r="A19" s="9" t="str">
        <f>Modelamiento!A7</f>
        <v>ACRE</v>
      </c>
      <c r="B19" s="5" t="str">
        <f>Modelamiento!B7</f>
        <v>Actualización de documentación y salidas web</v>
      </c>
      <c r="C19" s="6" t="str">
        <f>Modelamiento!C7</f>
        <v>Alta</v>
      </c>
      <c r="D19" s="7" t="str">
        <f>Modelamiento!D7</f>
        <v>LEYDY JOHANA ZAMBRANO CORTES</v>
      </c>
      <c r="E19" s="6" t="str">
        <f>Modelamiento!E7</f>
        <v>En curso</v>
      </c>
      <c r="F19" s="8">
        <f>Modelamiento!F7</f>
        <v>45803</v>
      </c>
      <c r="G19" s="8">
        <f>Modelamiento!G7</f>
        <v>45991</v>
      </c>
      <c r="H19" s="11" t="str">
        <f>Modelamiento!H7</f>
        <v/>
      </c>
      <c r="I19" s="5" t="str">
        <f>Modelamiento!I7</f>
        <v/>
      </c>
      <c r="J19" s="5" t="str">
        <f>Modelamiento!J7</f>
        <v>Se está trabajando en una actualización del storymap para ACRE. Depende de la recepción de información para la ejecución de los modelos y actualización del producto</v>
      </c>
      <c r="K19" s="3"/>
      <c r="L19" s="3"/>
      <c r="M19" s="3"/>
      <c r="N19" s="3"/>
      <c r="O19" s="3"/>
      <c r="P19" s="3"/>
      <c r="Q19" s="3"/>
      <c r="R19" s="3"/>
      <c r="S19" s="3"/>
      <c r="T19" s="3"/>
      <c r="U19" s="3"/>
      <c r="V19" s="3"/>
      <c r="W19" s="3"/>
      <c r="X19" s="3"/>
      <c r="Y19" s="3"/>
      <c r="Z19" s="3"/>
    </row>
    <row r="20" ht="22.5" customHeight="1">
      <c r="A20" s="9" t="s">
        <v>12</v>
      </c>
      <c r="B20" s="13"/>
      <c r="C20" s="14"/>
      <c r="D20" s="15"/>
      <c r="E20" s="14"/>
      <c r="F20" s="16"/>
      <c r="G20" s="16"/>
      <c r="H20" s="16"/>
      <c r="I20" s="15"/>
      <c r="J20" s="15"/>
      <c r="K20" s="3"/>
      <c r="L20" s="3"/>
      <c r="M20" s="3"/>
      <c r="N20" s="3"/>
      <c r="O20" s="3"/>
      <c r="P20" s="3"/>
      <c r="Q20" s="3"/>
      <c r="R20" s="3"/>
      <c r="S20" s="3"/>
      <c r="T20" s="3"/>
      <c r="U20" s="3"/>
      <c r="V20" s="3"/>
      <c r="W20" s="3"/>
      <c r="X20" s="3"/>
      <c r="Y20" s="3"/>
      <c r="Z20" s="3"/>
    </row>
    <row r="21" ht="22.5" customHeight="1">
      <c r="A21" s="9" t="s">
        <v>13</v>
      </c>
      <c r="B21" s="13"/>
      <c r="C21" s="14"/>
      <c r="D21" s="15"/>
      <c r="E21" s="14"/>
      <c r="F21" s="16"/>
      <c r="G21" s="16"/>
      <c r="H21" s="16"/>
      <c r="I21" s="15"/>
      <c r="J21" s="15"/>
      <c r="K21" s="3"/>
      <c r="L21" s="3"/>
      <c r="M21" s="3"/>
      <c r="N21" s="3"/>
      <c r="O21" s="3"/>
      <c r="P21" s="3"/>
      <c r="Q21" s="3"/>
      <c r="R21" s="3"/>
      <c r="S21" s="3"/>
      <c r="T21" s="3"/>
      <c r="U21" s="3"/>
      <c r="V21" s="3"/>
      <c r="W21" s="3"/>
      <c r="X21" s="3"/>
      <c r="Y21" s="3"/>
      <c r="Z21" s="3"/>
    </row>
    <row r="22" ht="22.5" customHeight="1">
      <c r="A22" s="9" t="str">
        <f>Modelamiento!A21</f>
        <v>AIEPRH + 1%</v>
      </c>
      <c r="B22" s="5" t="str">
        <f>Modelamiento!B21</f>
        <v>Documentación y reportes finales</v>
      </c>
      <c r="C22" s="6" t="str">
        <f>Modelamiento!C21</f>
        <v>Media</v>
      </c>
      <c r="D22" s="7" t="str">
        <f>Modelamiento!D21</f>
        <v>DAVID WILCKEN</v>
      </c>
      <c r="E22" s="6" t="str">
        <f>Modelamiento!E21</f>
        <v>En curso</v>
      </c>
      <c r="F22" s="8">
        <f>Modelamiento!F21</f>
        <v>45831</v>
      </c>
      <c r="G22" s="8">
        <f>Modelamiento!G21</f>
        <v>46003</v>
      </c>
      <c r="H22" s="11" t="str">
        <f>Modelamiento!H21</f>
        <v/>
      </c>
      <c r="I22" s="5" t="str">
        <f>Modelamiento!I21</f>
        <v/>
      </c>
      <c r="J22" s="5" t="str">
        <f>Modelamiento!J21</f>
        <v>Dependiente de revisión para verificar el alcance de criterios de conectividad</v>
      </c>
      <c r="K22" s="3"/>
      <c r="L22" s="3"/>
      <c r="M22" s="3"/>
      <c r="N22" s="3"/>
      <c r="O22" s="3"/>
      <c r="P22" s="3"/>
      <c r="Q22" s="3"/>
      <c r="R22" s="3"/>
      <c r="S22" s="3"/>
      <c r="T22" s="3"/>
      <c r="U22" s="3"/>
      <c r="V22" s="3"/>
      <c r="W22" s="3"/>
      <c r="X22" s="3"/>
      <c r="Y22" s="3"/>
      <c r="Z22" s="3"/>
    </row>
    <row r="23" ht="22.5" customHeight="1">
      <c r="A23" s="9"/>
      <c r="B23" s="5"/>
      <c r="C23" s="14"/>
      <c r="D23" s="15"/>
      <c r="E23" s="14"/>
      <c r="F23" s="17"/>
      <c r="G23" s="17"/>
      <c r="H23" s="16"/>
      <c r="I23" s="18"/>
      <c r="J23" s="15"/>
      <c r="K23" s="3"/>
      <c r="L23" s="3"/>
      <c r="M23" s="3"/>
      <c r="N23" s="3"/>
      <c r="O23" s="3"/>
      <c r="P23" s="3"/>
      <c r="Q23" s="3"/>
      <c r="R23" s="3"/>
      <c r="S23" s="3"/>
      <c r="T23" s="3"/>
      <c r="U23" s="3"/>
      <c r="V23" s="3"/>
      <c r="W23" s="3"/>
      <c r="X23" s="3"/>
      <c r="Y23" s="3"/>
      <c r="Z23" s="3"/>
    </row>
    <row r="24" ht="22.5" customHeight="1">
      <c r="A24" s="9"/>
      <c r="B24" s="5"/>
      <c r="C24" s="14"/>
      <c r="D24" s="18"/>
      <c r="E24" s="14"/>
      <c r="F24" s="19"/>
      <c r="G24" s="16"/>
      <c r="H24" s="16"/>
      <c r="I24" s="20"/>
      <c r="J24" s="21"/>
      <c r="K24" s="3"/>
      <c r="L24" s="3"/>
      <c r="M24" s="3"/>
      <c r="N24" s="3"/>
      <c r="O24" s="3"/>
      <c r="P24" s="3"/>
      <c r="Q24" s="3"/>
      <c r="R24" s="3"/>
      <c r="S24" s="3"/>
      <c r="T24" s="3"/>
      <c r="U24" s="3"/>
      <c r="V24" s="3"/>
      <c r="W24" s="3"/>
      <c r="X24" s="3"/>
      <c r="Y24" s="3"/>
      <c r="Z24" s="3"/>
    </row>
    <row r="25" ht="22.5" customHeight="1">
      <c r="A25" s="9"/>
      <c r="B25" s="5"/>
      <c r="C25" s="14"/>
      <c r="D25" s="15"/>
      <c r="E25" s="14"/>
      <c r="F25" s="19"/>
      <c r="G25" s="16"/>
      <c r="H25" s="22"/>
      <c r="I25" s="20"/>
      <c r="J25" s="15"/>
      <c r="K25" s="3"/>
      <c r="L25" s="3"/>
      <c r="M25" s="3"/>
      <c r="N25" s="3"/>
      <c r="O25" s="3"/>
      <c r="P25" s="3"/>
      <c r="Q25" s="3"/>
      <c r="R25" s="3"/>
      <c r="S25" s="3"/>
      <c r="T25" s="3"/>
      <c r="U25" s="3"/>
      <c r="V25" s="3"/>
      <c r="W25" s="3"/>
      <c r="X25" s="3"/>
      <c r="Y25" s="3"/>
      <c r="Z25" s="3"/>
    </row>
    <row r="26" ht="22.5" customHeight="1">
      <c r="A26" s="9"/>
      <c r="B26" s="5"/>
      <c r="C26" s="14"/>
      <c r="D26" s="15"/>
      <c r="E26" s="14"/>
      <c r="F26" s="19"/>
      <c r="G26" s="16"/>
      <c r="H26" s="16"/>
      <c r="I26" s="20"/>
      <c r="J26" s="15"/>
      <c r="K26" s="3"/>
      <c r="L26" s="3"/>
      <c r="M26" s="3"/>
      <c r="N26" s="3"/>
      <c r="O26" s="3"/>
      <c r="P26" s="3"/>
      <c r="Q26" s="3"/>
      <c r="R26" s="3"/>
      <c r="S26" s="3"/>
      <c r="T26" s="3"/>
      <c r="U26" s="3"/>
      <c r="V26" s="3"/>
      <c r="W26" s="3"/>
      <c r="X26" s="3"/>
      <c r="Y26" s="3"/>
      <c r="Z26" s="3"/>
    </row>
    <row r="27" ht="22.5" customHeight="1">
      <c r="A27" s="9"/>
      <c r="B27" s="5"/>
      <c r="C27" s="14"/>
      <c r="D27" s="15"/>
      <c r="E27" s="14"/>
      <c r="F27" s="19"/>
      <c r="G27" s="16"/>
      <c r="H27" s="16"/>
      <c r="I27" s="18"/>
      <c r="J27" s="15"/>
      <c r="K27" s="3"/>
      <c r="L27" s="3"/>
      <c r="M27" s="3"/>
      <c r="N27" s="3"/>
      <c r="O27" s="3"/>
      <c r="P27" s="3"/>
      <c r="Q27" s="3"/>
      <c r="R27" s="3"/>
      <c r="S27" s="3"/>
      <c r="T27" s="3"/>
      <c r="U27" s="3"/>
      <c r="V27" s="3"/>
      <c r="W27" s="3"/>
      <c r="X27" s="3"/>
      <c r="Y27" s="3"/>
      <c r="Z27" s="3"/>
    </row>
    <row r="28" ht="22.5" customHeight="1">
      <c r="A28" s="9"/>
      <c r="B28" s="5"/>
      <c r="C28" s="14"/>
      <c r="D28" s="15"/>
      <c r="E28" s="14"/>
      <c r="F28" s="19"/>
      <c r="G28" s="19"/>
      <c r="H28" s="19"/>
      <c r="I28" s="18"/>
      <c r="J28" s="21"/>
      <c r="K28" s="3"/>
      <c r="L28" s="3"/>
      <c r="M28" s="3"/>
      <c r="N28" s="3"/>
      <c r="O28" s="3"/>
      <c r="P28" s="3"/>
      <c r="Q28" s="3"/>
      <c r="R28" s="3"/>
      <c r="S28" s="3"/>
      <c r="T28" s="3"/>
      <c r="U28" s="3"/>
      <c r="V28" s="3"/>
      <c r="W28" s="3"/>
      <c r="X28" s="3"/>
      <c r="Y28" s="3"/>
      <c r="Z28" s="3"/>
    </row>
    <row r="29" ht="22.5" customHeight="1">
      <c r="A29" s="9"/>
      <c r="B29" s="5"/>
      <c r="C29" s="14"/>
      <c r="D29" s="15"/>
      <c r="E29" s="14"/>
      <c r="F29" s="19"/>
      <c r="G29" s="22"/>
      <c r="H29" s="16"/>
      <c r="I29" s="18"/>
      <c r="J29" s="15"/>
      <c r="K29" s="3"/>
      <c r="L29" s="3"/>
      <c r="M29" s="3"/>
      <c r="N29" s="3"/>
      <c r="O29" s="3"/>
      <c r="P29" s="3"/>
      <c r="Q29" s="3"/>
      <c r="R29" s="3"/>
      <c r="S29" s="3"/>
      <c r="T29" s="3"/>
      <c r="U29" s="3"/>
      <c r="V29" s="3"/>
      <c r="W29" s="3"/>
      <c r="X29" s="3"/>
      <c r="Y29" s="3"/>
      <c r="Z29" s="3"/>
    </row>
    <row r="30" ht="22.5" customHeight="1">
      <c r="A30" s="9"/>
      <c r="B30" s="5"/>
      <c r="C30" s="14"/>
      <c r="D30" s="15"/>
      <c r="E30" s="14"/>
      <c r="F30" s="19"/>
      <c r="G30" s="16"/>
      <c r="H30" s="16"/>
      <c r="I30" s="20"/>
      <c r="J30" s="15"/>
      <c r="K30" s="3"/>
      <c r="L30" s="3"/>
      <c r="M30" s="3"/>
      <c r="N30" s="3"/>
      <c r="O30" s="3"/>
      <c r="P30" s="3"/>
      <c r="Q30" s="3"/>
      <c r="R30" s="3"/>
      <c r="S30" s="3"/>
      <c r="T30" s="3"/>
      <c r="U30" s="3"/>
      <c r="V30" s="3"/>
      <c r="W30" s="3"/>
      <c r="X30" s="3"/>
      <c r="Y30" s="3"/>
      <c r="Z30" s="3"/>
    </row>
    <row r="31" ht="22.5" customHeight="1">
      <c r="A31" s="18"/>
      <c r="B31" s="15"/>
      <c r="C31" s="14"/>
      <c r="D31" s="15"/>
      <c r="E31" s="14"/>
      <c r="F31" s="16"/>
      <c r="G31" s="23"/>
      <c r="H31" s="23"/>
      <c r="I31" s="18"/>
      <c r="J31" s="24"/>
      <c r="K31" s="3"/>
      <c r="L31" s="3"/>
      <c r="M31" s="3"/>
      <c r="N31" s="3"/>
      <c r="O31" s="3"/>
      <c r="P31" s="3"/>
      <c r="Q31" s="3"/>
      <c r="R31" s="3"/>
      <c r="S31" s="3"/>
      <c r="T31" s="3"/>
      <c r="U31" s="3"/>
      <c r="V31" s="3"/>
      <c r="W31" s="3"/>
      <c r="X31" s="3"/>
      <c r="Y31" s="3"/>
      <c r="Z31" s="3"/>
    </row>
    <row r="32" ht="22.5" customHeight="1">
      <c r="B32" s="25"/>
      <c r="C32" s="26"/>
      <c r="D32" s="15"/>
      <c r="E32" s="26"/>
      <c r="F32" s="16"/>
      <c r="G32" s="23"/>
      <c r="H32" s="27"/>
      <c r="I32" s="25"/>
      <c r="J32" s="15"/>
    </row>
    <row r="33" ht="22.5" customHeight="1">
      <c r="B33" s="15"/>
      <c r="C33" s="14"/>
      <c r="D33" s="15"/>
      <c r="E33" s="14"/>
      <c r="F33" s="16"/>
      <c r="G33" s="16"/>
      <c r="H33" s="28"/>
      <c r="I33" s="29"/>
      <c r="J33" s="15"/>
      <c r="K33" s="3"/>
      <c r="L33" s="3"/>
      <c r="M33" s="3"/>
      <c r="N33" s="3"/>
      <c r="O33" s="3"/>
      <c r="P33" s="3"/>
      <c r="Q33" s="3"/>
      <c r="R33" s="3"/>
      <c r="S33" s="3"/>
      <c r="T33" s="3"/>
      <c r="U33" s="3"/>
      <c r="V33" s="3"/>
      <c r="W33" s="3"/>
      <c r="X33" s="3"/>
      <c r="Y33" s="3"/>
      <c r="Z33" s="3"/>
    </row>
    <row r="34" ht="22.5" customHeight="1">
      <c r="B34" s="15"/>
      <c r="C34" s="14"/>
      <c r="D34" s="15"/>
      <c r="E34" s="14"/>
      <c r="F34" s="16"/>
      <c r="G34" s="16"/>
      <c r="H34" s="28"/>
      <c r="I34" s="30"/>
      <c r="J34" s="20"/>
      <c r="K34" s="3"/>
      <c r="L34" s="3"/>
      <c r="M34" s="3"/>
      <c r="N34" s="3"/>
      <c r="O34" s="3"/>
      <c r="P34" s="3"/>
      <c r="Q34" s="3"/>
      <c r="R34" s="3"/>
      <c r="S34" s="3"/>
      <c r="T34" s="3"/>
      <c r="U34" s="3"/>
      <c r="V34" s="3"/>
      <c r="W34" s="3"/>
      <c r="X34" s="3"/>
      <c r="Y34" s="3"/>
      <c r="Z34" s="3"/>
    </row>
    <row r="35" ht="22.5" customHeight="1">
      <c r="A35" s="18"/>
      <c r="B35" s="15"/>
      <c r="C35" s="31"/>
      <c r="D35" s="15"/>
      <c r="E35" s="31"/>
      <c r="F35" s="16"/>
      <c r="G35" s="16"/>
      <c r="H35" s="28"/>
      <c r="I35" s="20"/>
      <c r="J35" s="20"/>
      <c r="K35" s="3"/>
      <c r="L35" s="3"/>
      <c r="M35" s="3"/>
      <c r="N35" s="3"/>
      <c r="O35" s="3"/>
      <c r="P35" s="3"/>
      <c r="Q35" s="3"/>
      <c r="R35" s="3"/>
      <c r="S35" s="3"/>
      <c r="T35" s="3"/>
      <c r="U35" s="3"/>
      <c r="V35" s="3"/>
      <c r="W35" s="3"/>
      <c r="X35" s="3"/>
      <c r="Y35" s="3"/>
      <c r="Z35" s="3"/>
    </row>
    <row r="36" ht="22.5" customHeight="1">
      <c r="A36" s="18"/>
      <c r="B36" s="15"/>
      <c r="C36" s="31"/>
      <c r="D36" s="15"/>
      <c r="E36" s="31"/>
      <c r="F36" s="16"/>
      <c r="G36" s="16"/>
      <c r="H36" s="28"/>
      <c r="I36" s="20"/>
      <c r="J36" s="20"/>
      <c r="K36" s="3"/>
      <c r="L36" s="3"/>
      <c r="M36" s="3"/>
      <c r="N36" s="3"/>
      <c r="O36" s="3"/>
      <c r="P36" s="3"/>
      <c r="Q36" s="3"/>
      <c r="R36" s="3"/>
      <c r="S36" s="3"/>
      <c r="T36" s="3"/>
      <c r="U36" s="3"/>
      <c r="V36" s="3"/>
      <c r="W36" s="3"/>
      <c r="X36" s="3"/>
      <c r="Y36" s="3"/>
      <c r="Z36" s="3"/>
    </row>
    <row r="37" ht="22.5" customHeight="1">
      <c r="A37" s="18"/>
      <c r="B37" s="15"/>
      <c r="C37" s="31"/>
      <c r="D37" s="15"/>
      <c r="E37" s="31"/>
      <c r="F37" s="16"/>
      <c r="G37" s="16"/>
      <c r="H37" s="28"/>
      <c r="I37" s="20"/>
      <c r="J37" s="20"/>
      <c r="K37" s="3"/>
      <c r="L37" s="3"/>
      <c r="M37" s="3"/>
      <c r="N37" s="3"/>
      <c r="O37" s="3"/>
      <c r="P37" s="3"/>
      <c r="Q37" s="3"/>
      <c r="R37" s="3"/>
      <c r="S37" s="3"/>
      <c r="T37" s="3"/>
      <c r="U37" s="3"/>
      <c r="V37" s="3"/>
      <c r="W37" s="3"/>
      <c r="X37" s="3"/>
      <c r="Y37" s="3"/>
      <c r="Z37" s="3"/>
    </row>
    <row r="38" ht="22.5" customHeight="1">
      <c r="A38" s="18"/>
      <c r="B38" s="15"/>
      <c r="C38" s="31"/>
      <c r="D38" s="15"/>
      <c r="E38" s="31"/>
      <c r="F38" s="16"/>
      <c r="G38" s="16"/>
      <c r="H38" s="28"/>
      <c r="I38" s="20"/>
      <c r="J38" s="20"/>
      <c r="K38" s="3"/>
      <c r="L38" s="3"/>
      <c r="M38" s="3"/>
      <c r="N38" s="3"/>
      <c r="O38" s="3"/>
      <c r="P38" s="3"/>
      <c r="Q38" s="3"/>
      <c r="R38" s="3"/>
      <c r="S38" s="3"/>
      <c r="T38" s="3"/>
      <c r="U38" s="3"/>
      <c r="V38" s="3"/>
      <c r="W38" s="3"/>
      <c r="X38" s="3"/>
      <c r="Y38" s="3"/>
      <c r="Z38" s="3"/>
    </row>
    <row r="39" ht="22.5" customHeight="1">
      <c r="A39" s="18"/>
      <c r="B39" s="15"/>
      <c r="C39" s="31"/>
      <c r="D39" s="15"/>
      <c r="E39" s="31"/>
      <c r="F39" s="16"/>
      <c r="G39" s="16"/>
      <c r="H39" s="28"/>
      <c r="I39" s="20"/>
      <c r="J39" s="20"/>
      <c r="K39" s="3"/>
      <c r="L39" s="3"/>
      <c r="M39" s="3"/>
      <c r="N39" s="3"/>
      <c r="O39" s="3"/>
      <c r="P39" s="3"/>
      <c r="Q39" s="3"/>
      <c r="R39" s="3"/>
      <c r="S39" s="3"/>
      <c r="T39" s="3"/>
      <c r="U39" s="3"/>
      <c r="V39" s="3"/>
      <c r="W39" s="3"/>
      <c r="X39" s="3"/>
      <c r="Y39" s="3"/>
      <c r="Z39" s="3"/>
    </row>
    <row r="40" ht="22.5" customHeight="1">
      <c r="A40" s="18"/>
      <c r="B40" s="15"/>
      <c r="C40" s="31"/>
      <c r="D40" s="15"/>
      <c r="E40" s="31"/>
      <c r="F40" s="16"/>
      <c r="G40" s="16"/>
      <c r="H40" s="28"/>
      <c r="I40" s="20"/>
      <c r="J40" s="20"/>
      <c r="K40" s="3"/>
      <c r="L40" s="3"/>
      <c r="M40" s="3"/>
      <c r="N40" s="3"/>
      <c r="O40" s="3"/>
      <c r="P40" s="3"/>
      <c r="Q40" s="3"/>
      <c r="R40" s="3"/>
      <c r="S40" s="3"/>
      <c r="T40" s="3"/>
      <c r="U40" s="3"/>
      <c r="V40" s="3"/>
      <c r="W40" s="3"/>
      <c r="X40" s="3"/>
      <c r="Y40" s="3"/>
      <c r="Z40" s="3"/>
    </row>
    <row r="41">
      <c r="F41" s="32"/>
      <c r="G41" s="32"/>
      <c r="H41" s="32"/>
    </row>
    <row r="42">
      <c r="F42" s="32"/>
      <c r="G42" s="32"/>
      <c r="H42" s="32"/>
    </row>
    <row r="43">
      <c r="F43" s="32"/>
      <c r="G43" s="32"/>
      <c r="H43" s="32"/>
    </row>
    <row r="44">
      <c r="F44" s="32"/>
      <c r="G44" s="32"/>
      <c r="H44" s="32"/>
    </row>
    <row r="45">
      <c r="F45" s="32"/>
      <c r="G45" s="32"/>
      <c r="H45" s="32"/>
    </row>
    <row r="46">
      <c r="F46" s="32"/>
      <c r="G46" s="32"/>
      <c r="H46" s="32"/>
    </row>
    <row r="47">
      <c r="F47" s="32"/>
      <c r="G47" s="32"/>
      <c r="H47" s="32"/>
    </row>
    <row r="48">
      <c r="F48" s="32"/>
      <c r="G48" s="32"/>
      <c r="H48" s="32"/>
    </row>
    <row r="49">
      <c r="F49" s="32"/>
      <c r="G49" s="32"/>
      <c r="H49" s="32"/>
    </row>
    <row r="50">
      <c r="F50" s="32"/>
      <c r="G50" s="32"/>
      <c r="H50" s="32"/>
    </row>
    <row r="51">
      <c r="F51" s="32"/>
      <c r="G51" s="32"/>
      <c r="H51" s="32"/>
    </row>
    <row r="52">
      <c r="F52" s="32"/>
      <c r="G52" s="32"/>
      <c r="H52" s="32"/>
    </row>
    <row r="53">
      <c r="F53" s="32"/>
      <c r="G53" s="32"/>
      <c r="H53" s="32"/>
    </row>
    <row r="54">
      <c r="F54" s="32"/>
      <c r="G54" s="32"/>
      <c r="H54" s="32"/>
    </row>
    <row r="55">
      <c r="F55" s="32"/>
      <c r="G55" s="32"/>
      <c r="H55" s="32"/>
    </row>
    <row r="56">
      <c r="F56" s="32"/>
      <c r="G56" s="32"/>
      <c r="H56" s="32"/>
    </row>
    <row r="57">
      <c r="F57" s="32"/>
      <c r="G57" s="32"/>
      <c r="H57" s="32"/>
    </row>
    <row r="58">
      <c r="F58" s="32"/>
      <c r="G58" s="32"/>
      <c r="H58" s="32"/>
    </row>
    <row r="59">
      <c r="F59" s="32"/>
      <c r="G59" s="32"/>
      <c r="H59" s="32"/>
    </row>
    <row r="60">
      <c r="F60" s="32"/>
      <c r="G60" s="32"/>
      <c r="H60" s="32"/>
    </row>
    <row r="61">
      <c r="F61" s="32"/>
      <c r="G61" s="32"/>
      <c r="H61" s="32"/>
    </row>
    <row r="62">
      <c r="F62" s="32"/>
      <c r="G62" s="32"/>
      <c r="H62" s="32"/>
    </row>
    <row r="63">
      <c r="F63" s="32"/>
      <c r="G63" s="32"/>
      <c r="H63" s="32"/>
    </row>
    <row r="64">
      <c r="F64" s="32"/>
      <c r="G64" s="32"/>
      <c r="H64" s="32"/>
    </row>
    <row r="65">
      <c r="F65" s="32"/>
      <c r="G65" s="32"/>
      <c r="H65" s="32"/>
    </row>
    <row r="66">
      <c r="F66" s="32"/>
      <c r="G66" s="32"/>
      <c r="H66" s="32"/>
    </row>
    <row r="67">
      <c r="F67" s="32"/>
      <c r="G67" s="32"/>
      <c r="H67" s="32"/>
    </row>
    <row r="68">
      <c r="F68" s="32"/>
      <c r="G68" s="32"/>
      <c r="H68" s="32"/>
    </row>
    <row r="69">
      <c r="F69" s="32"/>
      <c r="G69" s="32"/>
      <c r="H69" s="32"/>
    </row>
    <row r="70">
      <c r="F70" s="32"/>
      <c r="G70" s="32"/>
      <c r="H70" s="32"/>
    </row>
    <row r="71">
      <c r="F71" s="32"/>
      <c r="G71" s="32"/>
      <c r="H71" s="32"/>
    </row>
    <row r="72">
      <c r="F72" s="32"/>
      <c r="G72" s="32"/>
      <c r="H72" s="32"/>
    </row>
    <row r="73">
      <c r="F73" s="32"/>
      <c r="G73" s="32"/>
      <c r="H73" s="32"/>
    </row>
    <row r="74">
      <c r="F74" s="32"/>
      <c r="G74" s="32"/>
      <c r="H74" s="32"/>
    </row>
    <row r="75">
      <c r="F75" s="32"/>
      <c r="G75" s="32"/>
      <c r="H75" s="32"/>
    </row>
    <row r="76">
      <c r="F76" s="32"/>
      <c r="G76" s="32"/>
      <c r="H76" s="32"/>
    </row>
    <row r="77">
      <c r="F77" s="32"/>
      <c r="G77" s="32"/>
      <c r="H77" s="32"/>
    </row>
    <row r="78">
      <c r="F78" s="32"/>
      <c r="G78" s="32"/>
      <c r="H78" s="32"/>
    </row>
    <row r="79">
      <c r="F79" s="32"/>
      <c r="G79" s="32"/>
      <c r="H79" s="32"/>
    </row>
    <row r="80">
      <c r="F80" s="32"/>
      <c r="G80" s="32"/>
      <c r="H80" s="32"/>
    </row>
    <row r="81">
      <c r="F81" s="32"/>
      <c r="G81" s="32"/>
      <c r="H81" s="32"/>
    </row>
    <row r="82">
      <c r="F82" s="32"/>
      <c r="G82" s="32"/>
      <c r="H82" s="32"/>
    </row>
    <row r="83">
      <c r="F83" s="32"/>
      <c r="G83" s="32"/>
      <c r="H83" s="32"/>
    </row>
    <row r="84">
      <c r="F84" s="32"/>
      <c r="G84" s="32"/>
      <c r="H84" s="32"/>
    </row>
    <row r="85">
      <c r="F85" s="32"/>
      <c r="G85" s="32"/>
      <c r="H85" s="32"/>
    </row>
    <row r="86">
      <c r="F86" s="32"/>
      <c r="G86" s="32"/>
      <c r="H86" s="32"/>
    </row>
    <row r="87">
      <c r="F87" s="32"/>
      <c r="G87" s="32"/>
      <c r="H87" s="32"/>
    </row>
    <row r="88">
      <c r="F88" s="32"/>
      <c r="G88" s="32"/>
      <c r="H88" s="32"/>
    </row>
    <row r="89">
      <c r="F89" s="32"/>
      <c r="G89" s="32"/>
      <c r="H89" s="32"/>
    </row>
    <row r="90">
      <c r="F90" s="32"/>
      <c r="G90" s="32"/>
      <c r="H90" s="32"/>
    </row>
    <row r="91">
      <c r="F91" s="32"/>
      <c r="G91" s="32"/>
      <c r="H91" s="32"/>
    </row>
    <row r="92">
      <c r="F92" s="32"/>
      <c r="G92" s="32"/>
      <c r="H92" s="32"/>
    </row>
    <row r="93">
      <c r="F93" s="32"/>
      <c r="G93" s="32"/>
      <c r="H93" s="32"/>
    </row>
    <row r="94">
      <c r="F94" s="32"/>
      <c r="G94" s="32"/>
      <c r="H94" s="32"/>
    </row>
    <row r="95">
      <c r="F95" s="32"/>
      <c r="G95" s="32"/>
      <c r="H95" s="32"/>
    </row>
    <row r="96">
      <c r="F96" s="32"/>
      <c r="G96" s="32"/>
      <c r="H96" s="32"/>
    </row>
    <row r="97">
      <c r="F97" s="32"/>
      <c r="G97" s="32"/>
      <c r="H97" s="32"/>
    </row>
    <row r="98">
      <c r="F98" s="32"/>
      <c r="G98" s="32"/>
      <c r="H98" s="32"/>
    </row>
    <row r="99">
      <c r="F99" s="32"/>
      <c r="G99" s="32"/>
      <c r="H99" s="32"/>
    </row>
    <row r="100">
      <c r="F100" s="32"/>
      <c r="G100" s="32"/>
      <c r="H100" s="32"/>
    </row>
    <row r="101">
      <c r="F101" s="32"/>
      <c r="G101" s="32"/>
      <c r="H101" s="32"/>
    </row>
    <row r="102">
      <c r="F102" s="32"/>
      <c r="G102" s="32"/>
      <c r="H102" s="32"/>
    </row>
    <row r="103">
      <c r="F103" s="32"/>
      <c r="G103" s="32"/>
      <c r="H103" s="32"/>
    </row>
    <row r="104">
      <c r="F104" s="32"/>
      <c r="G104" s="32"/>
      <c r="H104" s="32"/>
    </row>
    <row r="105">
      <c r="F105" s="32"/>
      <c r="G105" s="32"/>
      <c r="H105" s="32"/>
    </row>
    <row r="106">
      <c r="F106" s="32"/>
      <c r="G106" s="32"/>
      <c r="H106" s="32"/>
    </row>
    <row r="107">
      <c r="F107" s="32"/>
      <c r="G107" s="32"/>
      <c r="H107" s="32"/>
    </row>
    <row r="108">
      <c r="F108" s="32"/>
      <c r="G108" s="32"/>
      <c r="H108" s="32"/>
    </row>
    <row r="109">
      <c r="F109" s="32"/>
      <c r="G109" s="32"/>
      <c r="H109" s="32"/>
    </row>
    <row r="110">
      <c r="F110" s="32"/>
      <c r="G110" s="32"/>
      <c r="H110" s="32"/>
    </row>
    <row r="111">
      <c r="F111" s="32"/>
      <c r="G111" s="32"/>
      <c r="H111" s="32"/>
    </row>
    <row r="112">
      <c r="F112" s="32"/>
      <c r="G112" s="32"/>
      <c r="H112" s="32"/>
    </row>
    <row r="113">
      <c r="F113" s="32"/>
      <c r="G113" s="32"/>
      <c r="H113" s="32"/>
    </row>
    <row r="114">
      <c r="F114" s="32"/>
      <c r="G114" s="32"/>
      <c r="H114" s="32"/>
    </row>
    <row r="115">
      <c r="F115" s="32"/>
      <c r="G115" s="32"/>
      <c r="H115" s="32"/>
    </row>
    <row r="116">
      <c r="F116" s="32"/>
      <c r="G116" s="32"/>
      <c r="H116" s="32"/>
    </row>
    <row r="117">
      <c r="F117" s="32"/>
      <c r="G117" s="32"/>
      <c r="H117" s="32"/>
    </row>
    <row r="118">
      <c r="F118" s="32"/>
      <c r="G118" s="32"/>
      <c r="H118" s="32"/>
    </row>
    <row r="119">
      <c r="F119" s="32"/>
      <c r="G119" s="32"/>
      <c r="H119" s="32"/>
    </row>
    <row r="120">
      <c r="F120" s="32"/>
      <c r="G120" s="32"/>
      <c r="H120" s="32"/>
    </row>
    <row r="121">
      <c r="F121" s="32"/>
      <c r="G121" s="32"/>
      <c r="H121" s="32"/>
    </row>
    <row r="122">
      <c r="F122" s="32"/>
      <c r="G122" s="32"/>
      <c r="H122" s="32"/>
    </row>
    <row r="123">
      <c r="F123" s="32"/>
      <c r="G123" s="32"/>
      <c r="H123" s="32"/>
    </row>
    <row r="124">
      <c r="F124" s="32"/>
      <c r="G124" s="32"/>
      <c r="H124" s="32"/>
    </row>
    <row r="125">
      <c r="F125" s="32"/>
      <c r="G125" s="32"/>
      <c r="H125" s="32"/>
    </row>
    <row r="126">
      <c r="F126" s="32"/>
      <c r="G126" s="32"/>
      <c r="H126" s="32"/>
    </row>
    <row r="127">
      <c r="F127" s="32"/>
      <c r="G127" s="32"/>
      <c r="H127" s="32"/>
    </row>
    <row r="128">
      <c r="F128" s="32"/>
      <c r="G128" s="32"/>
      <c r="H128" s="32"/>
    </row>
    <row r="129">
      <c r="F129" s="32"/>
      <c r="G129" s="32"/>
      <c r="H129" s="32"/>
    </row>
    <row r="130">
      <c r="F130" s="32"/>
      <c r="G130" s="32"/>
      <c r="H130" s="32"/>
    </row>
    <row r="131">
      <c r="F131" s="32"/>
      <c r="G131" s="32"/>
      <c r="H131" s="32"/>
    </row>
    <row r="132">
      <c r="F132" s="32"/>
      <c r="G132" s="32"/>
      <c r="H132" s="32"/>
    </row>
    <row r="133">
      <c r="F133" s="32"/>
      <c r="G133" s="32"/>
      <c r="H133" s="32"/>
    </row>
    <row r="134">
      <c r="F134" s="32"/>
      <c r="G134" s="32"/>
      <c r="H134" s="32"/>
    </row>
    <row r="135">
      <c r="F135" s="32"/>
      <c r="G135" s="32"/>
      <c r="H135" s="32"/>
    </row>
    <row r="136">
      <c r="F136" s="32"/>
      <c r="G136" s="32"/>
      <c r="H136" s="32"/>
    </row>
    <row r="137">
      <c r="F137" s="32"/>
      <c r="G137" s="32"/>
      <c r="H137" s="32"/>
    </row>
    <row r="138">
      <c r="F138" s="32"/>
      <c r="G138" s="32"/>
      <c r="H138" s="32"/>
    </row>
    <row r="139">
      <c r="F139" s="32"/>
      <c r="G139" s="32"/>
      <c r="H139" s="32"/>
    </row>
    <row r="140">
      <c r="F140" s="32"/>
      <c r="G140" s="32"/>
      <c r="H140" s="32"/>
    </row>
    <row r="141">
      <c r="F141" s="32"/>
      <c r="G141" s="32"/>
      <c r="H141" s="32"/>
    </row>
    <row r="142">
      <c r="F142" s="32"/>
      <c r="G142" s="32"/>
      <c r="H142" s="32"/>
    </row>
    <row r="143">
      <c r="F143" s="32"/>
      <c r="G143" s="32"/>
      <c r="H143" s="32"/>
    </row>
    <row r="144">
      <c r="F144" s="32"/>
      <c r="G144" s="32"/>
      <c r="H144" s="32"/>
    </row>
    <row r="145">
      <c r="F145" s="32"/>
      <c r="G145" s="32"/>
      <c r="H145" s="32"/>
    </row>
    <row r="146">
      <c r="F146" s="32"/>
      <c r="G146" s="32"/>
      <c r="H146" s="32"/>
    </row>
    <row r="147">
      <c r="F147" s="32"/>
      <c r="G147" s="32"/>
      <c r="H147" s="32"/>
    </row>
    <row r="148">
      <c r="F148" s="32"/>
      <c r="G148" s="32"/>
      <c r="H148" s="32"/>
    </row>
    <row r="149">
      <c r="F149" s="32"/>
      <c r="G149" s="32"/>
      <c r="H149" s="32"/>
    </row>
    <row r="150">
      <c r="F150" s="32"/>
      <c r="G150" s="32"/>
      <c r="H150" s="32"/>
    </row>
    <row r="151">
      <c r="F151" s="32"/>
      <c r="G151" s="32"/>
      <c r="H151" s="32"/>
    </row>
    <row r="152">
      <c r="F152" s="32"/>
      <c r="G152" s="32"/>
      <c r="H152" s="32"/>
    </row>
    <row r="153">
      <c r="F153" s="32"/>
      <c r="G153" s="32"/>
      <c r="H153" s="32"/>
    </row>
    <row r="154">
      <c r="F154" s="32"/>
      <c r="G154" s="32"/>
      <c r="H154" s="32"/>
    </row>
    <row r="155">
      <c r="F155" s="32"/>
      <c r="G155" s="32"/>
      <c r="H155" s="32"/>
    </row>
    <row r="156">
      <c r="F156" s="32"/>
      <c r="G156" s="32"/>
      <c r="H156" s="32"/>
    </row>
    <row r="157">
      <c r="F157" s="32"/>
      <c r="G157" s="32"/>
      <c r="H157" s="32"/>
    </row>
    <row r="158">
      <c r="F158" s="32"/>
      <c r="G158" s="32"/>
      <c r="H158" s="32"/>
    </row>
    <row r="159">
      <c r="F159" s="32"/>
      <c r="G159" s="32"/>
      <c r="H159" s="32"/>
    </row>
    <row r="160">
      <c r="F160" s="32"/>
      <c r="G160" s="32"/>
      <c r="H160" s="32"/>
    </row>
    <row r="161">
      <c r="F161" s="32"/>
      <c r="G161" s="32"/>
      <c r="H161" s="32"/>
    </row>
    <row r="162">
      <c r="F162" s="32"/>
      <c r="G162" s="32"/>
      <c r="H162" s="32"/>
    </row>
    <row r="163">
      <c r="F163" s="32"/>
      <c r="G163" s="32"/>
      <c r="H163" s="32"/>
    </row>
    <row r="164">
      <c r="F164" s="32"/>
      <c r="G164" s="32"/>
      <c r="H164" s="32"/>
    </row>
    <row r="165">
      <c r="F165" s="32"/>
      <c r="G165" s="32"/>
      <c r="H165" s="32"/>
    </row>
    <row r="166">
      <c r="F166" s="32"/>
      <c r="G166" s="32"/>
      <c r="H166" s="32"/>
    </row>
    <row r="167">
      <c r="F167" s="32"/>
      <c r="G167" s="32"/>
      <c r="H167" s="32"/>
    </row>
    <row r="168">
      <c r="F168" s="32"/>
      <c r="G168" s="32"/>
      <c r="H168" s="32"/>
    </row>
    <row r="169">
      <c r="F169" s="32"/>
      <c r="G169" s="32"/>
      <c r="H169" s="32"/>
    </row>
    <row r="170">
      <c r="F170" s="32"/>
      <c r="G170" s="32"/>
      <c r="H170" s="32"/>
    </row>
    <row r="171">
      <c r="F171" s="32"/>
      <c r="G171" s="32"/>
      <c r="H171" s="32"/>
    </row>
    <row r="172">
      <c r="F172" s="32"/>
      <c r="G172" s="32"/>
      <c r="H172" s="32"/>
    </row>
    <row r="173">
      <c r="F173" s="32"/>
      <c r="G173" s="32"/>
      <c r="H173" s="32"/>
    </row>
    <row r="174">
      <c r="F174" s="32"/>
      <c r="G174" s="32"/>
      <c r="H174" s="32"/>
    </row>
    <row r="175">
      <c r="F175" s="32"/>
      <c r="G175" s="32"/>
      <c r="H175" s="32"/>
    </row>
    <row r="176">
      <c r="F176" s="32"/>
      <c r="G176" s="32"/>
      <c r="H176" s="32"/>
    </row>
    <row r="177">
      <c r="F177" s="32"/>
      <c r="G177" s="32"/>
      <c r="H177" s="32"/>
    </row>
    <row r="178">
      <c r="F178" s="32"/>
      <c r="G178" s="32"/>
      <c r="H178" s="32"/>
    </row>
    <row r="179">
      <c r="F179" s="32"/>
      <c r="G179" s="32"/>
      <c r="H179" s="32"/>
    </row>
    <row r="180">
      <c r="F180" s="32"/>
      <c r="G180" s="32"/>
      <c r="H180" s="32"/>
    </row>
    <row r="181">
      <c r="F181" s="32"/>
      <c r="G181" s="32"/>
      <c r="H181" s="32"/>
    </row>
    <row r="182">
      <c r="F182" s="32"/>
      <c r="G182" s="32"/>
      <c r="H182" s="32"/>
    </row>
    <row r="183">
      <c r="F183" s="32"/>
      <c r="G183" s="32"/>
      <c r="H183" s="32"/>
    </row>
    <row r="184">
      <c r="F184" s="32"/>
      <c r="G184" s="32"/>
      <c r="H184" s="32"/>
    </row>
    <row r="185">
      <c r="F185" s="32"/>
      <c r="G185" s="32"/>
      <c r="H185" s="32"/>
    </row>
    <row r="186">
      <c r="F186" s="32"/>
      <c r="G186" s="32"/>
      <c r="H186" s="32"/>
    </row>
    <row r="187">
      <c r="F187" s="32"/>
      <c r="G187" s="32"/>
      <c r="H187" s="32"/>
    </row>
    <row r="188">
      <c r="F188" s="32"/>
      <c r="G188" s="32"/>
      <c r="H188" s="32"/>
    </row>
    <row r="189">
      <c r="F189" s="32"/>
      <c r="G189" s="32"/>
      <c r="H189" s="32"/>
    </row>
    <row r="190">
      <c r="F190" s="32"/>
      <c r="G190" s="32"/>
      <c r="H190" s="32"/>
    </row>
    <row r="191">
      <c r="F191" s="32"/>
      <c r="G191" s="32"/>
      <c r="H191" s="32"/>
    </row>
    <row r="192">
      <c r="F192" s="32"/>
      <c r="G192" s="32"/>
      <c r="H192" s="32"/>
    </row>
    <row r="193">
      <c r="F193" s="32"/>
      <c r="G193" s="32"/>
      <c r="H193" s="32"/>
    </row>
    <row r="194">
      <c r="F194" s="32"/>
      <c r="G194" s="32"/>
      <c r="H194" s="32"/>
    </row>
    <row r="195">
      <c r="F195" s="32"/>
      <c r="G195" s="32"/>
      <c r="H195" s="32"/>
    </row>
    <row r="196">
      <c r="F196" s="32"/>
      <c r="G196" s="32"/>
      <c r="H196" s="32"/>
    </row>
    <row r="197">
      <c r="F197" s="32"/>
      <c r="G197" s="32"/>
      <c r="H197" s="32"/>
    </row>
    <row r="198">
      <c r="F198" s="32"/>
      <c r="G198" s="32"/>
      <c r="H198" s="32"/>
    </row>
    <row r="199">
      <c r="F199" s="32"/>
      <c r="G199" s="32"/>
      <c r="H199" s="32"/>
    </row>
    <row r="200">
      <c r="F200" s="32"/>
      <c r="G200" s="32"/>
      <c r="H200" s="32"/>
    </row>
    <row r="201">
      <c r="F201" s="32"/>
      <c r="G201" s="32"/>
      <c r="H201" s="32"/>
    </row>
    <row r="202">
      <c r="F202" s="32"/>
      <c r="G202" s="32"/>
      <c r="H202" s="32"/>
    </row>
    <row r="203">
      <c r="F203" s="32"/>
      <c r="G203" s="32"/>
      <c r="H203" s="32"/>
    </row>
    <row r="204">
      <c r="F204" s="32"/>
      <c r="G204" s="32"/>
      <c r="H204" s="32"/>
    </row>
    <row r="205">
      <c r="F205" s="32"/>
      <c r="G205" s="32"/>
      <c r="H205" s="32"/>
    </row>
    <row r="206">
      <c r="F206" s="32"/>
      <c r="G206" s="32"/>
      <c r="H206" s="32"/>
    </row>
    <row r="207">
      <c r="F207" s="32"/>
      <c r="G207" s="32"/>
      <c r="H207" s="32"/>
    </row>
    <row r="208">
      <c r="F208" s="32"/>
      <c r="G208" s="32"/>
      <c r="H208" s="32"/>
    </row>
    <row r="209">
      <c r="F209" s="32"/>
      <c r="G209" s="32"/>
      <c r="H209" s="32"/>
    </row>
    <row r="210">
      <c r="F210" s="32"/>
      <c r="G210" s="32"/>
      <c r="H210" s="32"/>
    </row>
    <row r="211">
      <c r="F211" s="32"/>
      <c r="G211" s="32"/>
      <c r="H211" s="32"/>
    </row>
    <row r="212">
      <c r="F212" s="32"/>
      <c r="G212" s="32"/>
      <c r="H212" s="32"/>
    </row>
    <row r="213">
      <c r="F213" s="32"/>
      <c r="G213" s="32"/>
      <c r="H213" s="32"/>
    </row>
    <row r="214">
      <c r="F214" s="32"/>
      <c r="G214" s="32"/>
      <c r="H214" s="32"/>
    </row>
    <row r="215">
      <c r="F215" s="32"/>
      <c r="G215" s="32"/>
      <c r="H215" s="32"/>
    </row>
    <row r="216">
      <c r="F216" s="32"/>
      <c r="G216" s="32"/>
      <c r="H216" s="32"/>
    </row>
    <row r="217">
      <c r="F217" s="32"/>
      <c r="G217" s="32"/>
      <c r="H217" s="32"/>
    </row>
    <row r="218">
      <c r="F218" s="32"/>
      <c r="G218" s="32"/>
      <c r="H218" s="32"/>
    </row>
    <row r="219">
      <c r="F219" s="32"/>
      <c r="G219" s="32"/>
      <c r="H219" s="32"/>
    </row>
    <row r="220">
      <c r="F220" s="32"/>
      <c r="G220" s="32"/>
      <c r="H220" s="32"/>
    </row>
    <row r="221">
      <c r="F221" s="32"/>
      <c r="G221" s="32"/>
      <c r="H221" s="32"/>
    </row>
    <row r="222">
      <c r="F222" s="32"/>
      <c r="G222" s="32"/>
      <c r="H222" s="32"/>
    </row>
    <row r="223">
      <c r="F223" s="32"/>
      <c r="G223" s="32"/>
      <c r="H223" s="32"/>
    </row>
    <row r="224">
      <c r="F224" s="32"/>
      <c r="G224" s="32"/>
      <c r="H224" s="32"/>
    </row>
    <row r="225">
      <c r="F225" s="32"/>
      <c r="G225" s="32"/>
      <c r="H225" s="32"/>
    </row>
    <row r="226">
      <c r="F226" s="32"/>
      <c r="G226" s="32"/>
      <c r="H226" s="32"/>
    </row>
    <row r="227">
      <c r="F227" s="32"/>
      <c r="G227" s="32"/>
      <c r="H227" s="32"/>
    </row>
    <row r="228">
      <c r="F228" s="32"/>
      <c r="G228" s="32"/>
      <c r="H228" s="32"/>
    </row>
    <row r="229">
      <c r="F229" s="32"/>
      <c r="G229" s="32"/>
      <c r="H229" s="32"/>
    </row>
    <row r="230">
      <c r="F230" s="32"/>
      <c r="G230" s="32"/>
      <c r="H230" s="32"/>
    </row>
    <row r="231">
      <c r="F231" s="32"/>
      <c r="G231" s="32"/>
      <c r="H231" s="32"/>
    </row>
    <row r="232">
      <c r="F232" s="32"/>
      <c r="G232" s="32"/>
      <c r="H232" s="32"/>
    </row>
    <row r="233">
      <c r="F233" s="32"/>
      <c r="G233" s="32"/>
      <c r="H233" s="32"/>
    </row>
    <row r="234">
      <c r="F234" s="32"/>
      <c r="G234" s="32"/>
      <c r="H234" s="32"/>
    </row>
    <row r="235">
      <c r="F235" s="32"/>
      <c r="G235" s="32"/>
      <c r="H235" s="32"/>
    </row>
    <row r="236">
      <c r="F236" s="32"/>
      <c r="G236" s="32"/>
      <c r="H236" s="32"/>
    </row>
    <row r="237">
      <c r="F237" s="32"/>
      <c r="G237" s="32"/>
      <c r="H237" s="32"/>
    </row>
    <row r="238">
      <c r="F238" s="32"/>
      <c r="G238" s="32"/>
      <c r="H238" s="32"/>
    </row>
    <row r="239">
      <c r="F239" s="32"/>
      <c r="G239" s="32"/>
      <c r="H239" s="32"/>
    </row>
    <row r="240">
      <c r="F240" s="32"/>
      <c r="G240" s="32"/>
      <c r="H240" s="32"/>
    </row>
    <row r="241">
      <c r="F241" s="32"/>
      <c r="G241" s="32"/>
      <c r="H241" s="32"/>
    </row>
    <row r="242">
      <c r="F242" s="32"/>
      <c r="G242" s="32"/>
      <c r="H242" s="32"/>
    </row>
    <row r="243">
      <c r="F243" s="32"/>
      <c r="G243" s="32"/>
      <c r="H243" s="32"/>
    </row>
    <row r="244">
      <c r="F244" s="32"/>
      <c r="G244" s="32"/>
      <c r="H244" s="32"/>
    </row>
    <row r="245">
      <c r="F245" s="32"/>
      <c r="G245" s="32"/>
      <c r="H245" s="32"/>
    </row>
    <row r="246">
      <c r="F246" s="32"/>
      <c r="G246" s="32"/>
      <c r="H246" s="32"/>
    </row>
    <row r="247">
      <c r="F247" s="32"/>
      <c r="G247" s="32"/>
      <c r="H247" s="32"/>
    </row>
    <row r="248">
      <c r="F248" s="32"/>
      <c r="G248" s="32"/>
      <c r="H248" s="32"/>
    </row>
    <row r="249">
      <c r="F249" s="32"/>
      <c r="G249" s="32"/>
      <c r="H249" s="32"/>
    </row>
    <row r="250">
      <c r="F250" s="32"/>
      <c r="G250" s="32"/>
      <c r="H250" s="32"/>
    </row>
    <row r="251">
      <c r="F251" s="32"/>
      <c r="G251" s="32"/>
      <c r="H251" s="32"/>
    </row>
    <row r="252">
      <c r="F252" s="32"/>
      <c r="G252" s="32"/>
      <c r="H252" s="32"/>
    </row>
    <row r="253">
      <c r="F253" s="32"/>
      <c r="G253" s="32"/>
      <c r="H253" s="32"/>
    </row>
    <row r="254">
      <c r="F254" s="32"/>
      <c r="G254" s="32"/>
      <c r="H254" s="32"/>
    </row>
    <row r="255">
      <c r="F255" s="32"/>
      <c r="G255" s="32"/>
      <c r="H255" s="32"/>
    </row>
    <row r="256">
      <c r="F256" s="32"/>
      <c r="G256" s="32"/>
      <c r="H256" s="32"/>
    </row>
    <row r="257">
      <c r="F257" s="32"/>
      <c r="G257" s="32"/>
      <c r="H257" s="32"/>
    </row>
    <row r="258">
      <c r="F258" s="32"/>
      <c r="G258" s="32"/>
      <c r="H258" s="32"/>
    </row>
    <row r="259">
      <c r="F259" s="32"/>
      <c r="G259" s="32"/>
      <c r="H259" s="32"/>
    </row>
    <row r="260">
      <c r="F260" s="32"/>
      <c r="G260" s="32"/>
      <c r="H260" s="32"/>
    </row>
    <row r="261">
      <c r="F261" s="32"/>
      <c r="G261" s="32"/>
      <c r="H261" s="32"/>
    </row>
    <row r="262">
      <c r="F262" s="32"/>
      <c r="G262" s="32"/>
      <c r="H262" s="32"/>
    </row>
    <row r="263">
      <c r="F263" s="32"/>
      <c r="G263" s="32"/>
      <c r="H263" s="32"/>
    </row>
    <row r="264">
      <c r="F264" s="32"/>
      <c r="G264" s="32"/>
      <c r="H264" s="32"/>
    </row>
    <row r="265">
      <c r="F265" s="32"/>
      <c r="G265" s="32"/>
      <c r="H265" s="32"/>
    </row>
    <row r="266">
      <c r="F266" s="32"/>
      <c r="G266" s="32"/>
      <c r="H266" s="32"/>
    </row>
    <row r="267">
      <c r="F267" s="32"/>
      <c r="G267" s="32"/>
      <c r="H267" s="32"/>
    </row>
    <row r="268">
      <c r="F268" s="32"/>
      <c r="G268" s="32"/>
      <c r="H268" s="32"/>
    </row>
    <row r="269">
      <c r="F269" s="32"/>
      <c r="G269" s="32"/>
      <c r="H269" s="32"/>
    </row>
    <row r="270">
      <c r="F270" s="32"/>
      <c r="G270" s="32"/>
      <c r="H270" s="32"/>
    </row>
    <row r="271">
      <c r="F271" s="32"/>
      <c r="G271" s="32"/>
      <c r="H271" s="32"/>
    </row>
    <row r="272">
      <c r="F272" s="32"/>
      <c r="G272" s="32"/>
      <c r="H272" s="32"/>
    </row>
    <row r="273">
      <c r="F273" s="32"/>
      <c r="G273" s="32"/>
      <c r="H273" s="32"/>
    </row>
    <row r="274">
      <c r="F274" s="32"/>
      <c r="G274" s="32"/>
      <c r="H274" s="32"/>
    </row>
    <row r="275">
      <c r="F275" s="32"/>
      <c r="G275" s="32"/>
      <c r="H275" s="32"/>
    </row>
    <row r="276">
      <c r="F276" s="32"/>
      <c r="G276" s="32"/>
      <c r="H276" s="32"/>
    </row>
    <row r="277">
      <c r="F277" s="32"/>
      <c r="G277" s="32"/>
      <c r="H277" s="32"/>
    </row>
    <row r="278">
      <c r="F278" s="32"/>
      <c r="G278" s="32"/>
      <c r="H278" s="32"/>
    </row>
    <row r="279">
      <c r="F279" s="32"/>
      <c r="G279" s="32"/>
      <c r="H279" s="32"/>
    </row>
    <row r="280">
      <c r="F280" s="32"/>
      <c r="G280" s="32"/>
      <c r="H280" s="32"/>
    </row>
    <row r="281">
      <c r="F281" s="32"/>
      <c r="G281" s="32"/>
      <c r="H281" s="32"/>
    </row>
    <row r="282">
      <c r="F282" s="32"/>
      <c r="G282" s="32"/>
      <c r="H282" s="32"/>
    </row>
    <row r="283">
      <c r="F283" s="32"/>
      <c r="G283" s="32"/>
      <c r="H283" s="32"/>
    </row>
    <row r="284">
      <c r="F284" s="32"/>
      <c r="G284" s="32"/>
      <c r="H284" s="32"/>
    </row>
    <row r="285">
      <c r="F285" s="32"/>
      <c r="G285" s="32"/>
      <c r="H285" s="32"/>
    </row>
    <row r="286">
      <c r="F286" s="32"/>
      <c r="G286" s="32"/>
      <c r="H286" s="32"/>
    </row>
    <row r="287">
      <c r="F287" s="32"/>
      <c r="G287" s="32"/>
      <c r="H287" s="32"/>
    </row>
    <row r="288">
      <c r="F288" s="32"/>
      <c r="G288" s="32"/>
      <c r="H288" s="32"/>
    </row>
    <row r="289">
      <c r="F289" s="32"/>
      <c r="G289" s="32"/>
      <c r="H289" s="32"/>
    </row>
    <row r="290">
      <c r="F290" s="32"/>
      <c r="G290" s="32"/>
      <c r="H290" s="32"/>
    </row>
    <row r="291">
      <c r="F291" s="32"/>
      <c r="G291" s="32"/>
      <c r="H291" s="32"/>
    </row>
    <row r="292">
      <c r="F292" s="32"/>
      <c r="G292" s="32"/>
      <c r="H292" s="32"/>
    </row>
    <row r="293">
      <c r="F293" s="32"/>
      <c r="G293" s="32"/>
      <c r="H293" s="32"/>
    </row>
    <row r="294">
      <c r="F294" s="32"/>
      <c r="G294" s="32"/>
      <c r="H294" s="32"/>
    </row>
    <row r="295">
      <c r="F295" s="32"/>
      <c r="G295" s="32"/>
      <c r="H295" s="32"/>
    </row>
    <row r="296">
      <c r="F296" s="32"/>
      <c r="G296" s="32"/>
      <c r="H296" s="32"/>
    </row>
    <row r="297">
      <c r="F297" s="32"/>
      <c r="G297" s="32"/>
      <c r="H297" s="32"/>
    </row>
    <row r="298">
      <c r="F298" s="32"/>
      <c r="G298" s="32"/>
      <c r="H298" s="32"/>
    </row>
    <row r="299">
      <c r="F299" s="32"/>
      <c r="G299" s="32"/>
      <c r="H299" s="32"/>
    </row>
    <row r="300">
      <c r="F300" s="32"/>
      <c r="G300" s="32"/>
      <c r="H300" s="32"/>
    </row>
    <row r="301">
      <c r="F301" s="32"/>
      <c r="G301" s="32"/>
      <c r="H301" s="32"/>
    </row>
    <row r="302">
      <c r="F302" s="32"/>
      <c r="G302" s="32"/>
      <c r="H302" s="32"/>
    </row>
    <row r="303">
      <c r="F303" s="32"/>
      <c r="G303" s="32"/>
      <c r="H303" s="32"/>
    </row>
    <row r="304">
      <c r="F304" s="32"/>
      <c r="G304" s="32"/>
      <c r="H304" s="32"/>
    </row>
    <row r="305">
      <c r="F305" s="32"/>
      <c r="G305" s="32"/>
      <c r="H305" s="32"/>
    </row>
    <row r="306">
      <c r="F306" s="32"/>
      <c r="G306" s="32"/>
      <c r="H306" s="32"/>
    </row>
    <row r="307">
      <c r="F307" s="32"/>
      <c r="G307" s="32"/>
      <c r="H307" s="32"/>
    </row>
    <row r="308">
      <c r="F308" s="32"/>
      <c r="G308" s="32"/>
      <c r="H308" s="32"/>
    </row>
    <row r="309">
      <c r="F309" s="32"/>
      <c r="G309" s="32"/>
      <c r="H309" s="32"/>
    </row>
    <row r="310">
      <c r="F310" s="32"/>
      <c r="G310" s="32"/>
      <c r="H310" s="32"/>
    </row>
    <row r="311">
      <c r="F311" s="32"/>
      <c r="G311" s="32"/>
      <c r="H311" s="32"/>
    </row>
    <row r="312">
      <c r="F312" s="32"/>
      <c r="G312" s="32"/>
      <c r="H312" s="32"/>
    </row>
    <row r="313">
      <c r="F313" s="32"/>
      <c r="G313" s="32"/>
      <c r="H313" s="32"/>
    </row>
    <row r="314">
      <c r="F314" s="32"/>
      <c r="G314" s="32"/>
      <c r="H314" s="32"/>
    </row>
    <row r="315">
      <c r="F315" s="32"/>
      <c r="G315" s="32"/>
      <c r="H315" s="32"/>
    </row>
    <row r="316">
      <c r="F316" s="32"/>
      <c r="G316" s="32"/>
      <c r="H316" s="32"/>
    </row>
    <row r="317">
      <c r="F317" s="32"/>
      <c r="G317" s="32"/>
      <c r="H317" s="32"/>
    </row>
    <row r="318">
      <c r="F318" s="32"/>
      <c r="G318" s="32"/>
      <c r="H318" s="32"/>
    </row>
    <row r="319">
      <c r="F319" s="32"/>
      <c r="G319" s="32"/>
      <c r="H319" s="32"/>
    </row>
    <row r="320">
      <c r="F320" s="32"/>
      <c r="G320" s="32"/>
      <c r="H320" s="32"/>
    </row>
    <row r="321">
      <c r="F321" s="32"/>
      <c r="G321" s="32"/>
      <c r="H321" s="32"/>
    </row>
    <row r="322">
      <c r="F322" s="32"/>
      <c r="G322" s="32"/>
      <c r="H322" s="32"/>
    </row>
    <row r="323">
      <c r="F323" s="32"/>
      <c r="G323" s="32"/>
      <c r="H323" s="32"/>
    </row>
    <row r="324">
      <c r="F324" s="32"/>
      <c r="G324" s="32"/>
      <c r="H324" s="32"/>
    </row>
    <row r="325">
      <c r="F325" s="32"/>
      <c r="G325" s="32"/>
      <c r="H325" s="32"/>
    </row>
    <row r="326">
      <c r="F326" s="32"/>
      <c r="G326" s="32"/>
      <c r="H326" s="32"/>
    </row>
    <row r="327">
      <c r="F327" s="32"/>
      <c r="G327" s="32"/>
      <c r="H327" s="32"/>
    </row>
    <row r="328">
      <c r="F328" s="32"/>
      <c r="G328" s="32"/>
      <c r="H328" s="32"/>
    </row>
    <row r="329">
      <c r="F329" s="32"/>
      <c r="G329" s="32"/>
      <c r="H329" s="32"/>
    </row>
    <row r="330">
      <c r="F330" s="32"/>
      <c r="G330" s="32"/>
      <c r="H330" s="32"/>
    </row>
    <row r="331">
      <c r="F331" s="32"/>
      <c r="G331" s="32"/>
      <c r="H331" s="32"/>
    </row>
    <row r="332">
      <c r="F332" s="32"/>
      <c r="G332" s="32"/>
      <c r="H332" s="32"/>
    </row>
    <row r="333">
      <c r="F333" s="32"/>
      <c r="G333" s="32"/>
      <c r="H333" s="32"/>
    </row>
    <row r="334">
      <c r="F334" s="32"/>
      <c r="G334" s="32"/>
      <c r="H334" s="32"/>
    </row>
    <row r="335">
      <c r="F335" s="32"/>
      <c r="G335" s="32"/>
      <c r="H335" s="32"/>
    </row>
    <row r="336">
      <c r="F336" s="32"/>
      <c r="G336" s="32"/>
      <c r="H336" s="32"/>
    </row>
    <row r="337">
      <c r="F337" s="32"/>
      <c r="G337" s="32"/>
      <c r="H337" s="32"/>
    </row>
    <row r="338">
      <c r="F338" s="32"/>
      <c r="G338" s="32"/>
      <c r="H338" s="32"/>
    </row>
    <row r="339">
      <c r="F339" s="32"/>
      <c r="G339" s="32"/>
      <c r="H339" s="32"/>
    </row>
    <row r="340">
      <c r="F340" s="32"/>
      <c r="G340" s="32"/>
      <c r="H340" s="32"/>
    </row>
    <row r="341">
      <c r="F341" s="32"/>
      <c r="G341" s="32"/>
      <c r="H341" s="32"/>
    </row>
    <row r="342">
      <c r="F342" s="32"/>
      <c r="G342" s="32"/>
      <c r="H342" s="32"/>
    </row>
    <row r="343">
      <c r="F343" s="32"/>
      <c r="G343" s="32"/>
      <c r="H343" s="32"/>
    </row>
    <row r="344">
      <c r="F344" s="32"/>
      <c r="G344" s="32"/>
      <c r="H344" s="32"/>
    </row>
    <row r="345">
      <c r="F345" s="32"/>
      <c r="G345" s="32"/>
      <c r="H345" s="32"/>
    </row>
    <row r="346">
      <c r="F346" s="32"/>
      <c r="G346" s="32"/>
      <c r="H346" s="32"/>
    </row>
    <row r="347">
      <c r="F347" s="32"/>
      <c r="G347" s="32"/>
      <c r="H347" s="32"/>
    </row>
    <row r="348">
      <c r="F348" s="32"/>
      <c r="G348" s="32"/>
      <c r="H348" s="32"/>
    </row>
    <row r="349">
      <c r="F349" s="32"/>
      <c r="G349" s="32"/>
      <c r="H349" s="32"/>
    </row>
    <row r="350">
      <c r="F350" s="32"/>
      <c r="G350" s="32"/>
      <c r="H350" s="32"/>
    </row>
    <row r="351">
      <c r="F351" s="32"/>
      <c r="G351" s="32"/>
      <c r="H351" s="32"/>
    </row>
    <row r="352">
      <c r="F352" s="32"/>
      <c r="G352" s="32"/>
      <c r="H352" s="32"/>
    </row>
    <row r="353">
      <c r="F353" s="32"/>
      <c r="G353" s="32"/>
      <c r="H353" s="32"/>
    </row>
    <row r="354">
      <c r="F354" s="32"/>
      <c r="G354" s="32"/>
      <c r="H354" s="32"/>
    </row>
    <row r="355">
      <c r="F355" s="32"/>
      <c r="G355" s="32"/>
      <c r="H355" s="32"/>
    </row>
    <row r="356">
      <c r="F356" s="32"/>
      <c r="G356" s="32"/>
      <c r="H356" s="32"/>
    </row>
    <row r="357">
      <c r="F357" s="32"/>
      <c r="G357" s="32"/>
      <c r="H357" s="32"/>
    </row>
    <row r="358">
      <c r="F358" s="32"/>
      <c r="G358" s="32"/>
      <c r="H358" s="32"/>
    </row>
    <row r="359">
      <c r="F359" s="32"/>
      <c r="G359" s="32"/>
      <c r="H359" s="32"/>
    </row>
    <row r="360">
      <c r="F360" s="32"/>
      <c r="G360" s="32"/>
      <c r="H360" s="32"/>
    </row>
    <row r="361">
      <c r="F361" s="32"/>
      <c r="G361" s="32"/>
      <c r="H361" s="32"/>
    </row>
    <row r="362">
      <c r="F362" s="32"/>
      <c r="G362" s="32"/>
      <c r="H362" s="32"/>
    </row>
    <row r="363">
      <c r="F363" s="32"/>
      <c r="G363" s="32"/>
      <c r="H363" s="32"/>
    </row>
    <row r="364">
      <c r="F364" s="32"/>
      <c r="G364" s="32"/>
      <c r="H364" s="32"/>
    </row>
    <row r="365">
      <c r="F365" s="32"/>
      <c r="G365" s="32"/>
      <c r="H365" s="32"/>
    </row>
    <row r="366">
      <c r="F366" s="32"/>
      <c r="G366" s="32"/>
      <c r="H366" s="32"/>
    </row>
    <row r="367">
      <c r="F367" s="32"/>
      <c r="G367" s="32"/>
      <c r="H367" s="32"/>
    </row>
    <row r="368">
      <c r="F368" s="32"/>
      <c r="G368" s="32"/>
      <c r="H368" s="32"/>
    </row>
    <row r="369">
      <c r="F369" s="32"/>
      <c r="G369" s="32"/>
      <c r="H369" s="32"/>
    </row>
    <row r="370">
      <c r="F370" s="32"/>
      <c r="G370" s="32"/>
      <c r="H370" s="32"/>
    </row>
    <row r="371">
      <c r="F371" s="32"/>
      <c r="G371" s="32"/>
      <c r="H371" s="32"/>
    </row>
    <row r="372">
      <c r="F372" s="32"/>
      <c r="G372" s="32"/>
      <c r="H372" s="32"/>
    </row>
    <row r="373">
      <c r="F373" s="32"/>
      <c r="G373" s="32"/>
      <c r="H373" s="32"/>
    </row>
    <row r="374">
      <c r="F374" s="32"/>
      <c r="G374" s="32"/>
      <c r="H374" s="32"/>
    </row>
    <row r="375">
      <c r="F375" s="32"/>
      <c r="G375" s="32"/>
      <c r="H375" s="32"/>
    </row>
    <row r="376">
      <c r="F376" s="32"/>
      <c r="G376" s="32"/>
      <c r="H376" s="32"/>
    </row>
    <row r="377">
      <c r="F377" s="32"/>
      <c r="G377" s="32"/>
      <c r="H377" s="32"/>
    </row>
    <row r="378">
      <c r="F378" s="32"/>
      <c r="G378" s="32"/>
      <c r="H378" s="32"/>
    </row>
    <row r="379">
      <c r="F379" s="32"/>
      <c r="G379" s="32"/>
      <c r="H379" s="32"/>
    </row>
    <row r="380">
      <c r="F380" s="32"/>
      <c r="G380" s="32"/>
      <c r="H380" s="32"/>
    </row>
    <row r="381">
      <c r="F381" s="32"/>
      <c r="G381" s="32"/>
      <c r="H381" s="32"/>
    </row>
    <row r="382">
      <c r="F382" s="32"/>
      <c r="G382" s="32"/>
      <c r="H382" s="32"/>
    </row>
    <row r="383">
      <c r="F383" s="32"/>
      <c r="G383" s="32"/>
      <c r="H383" s="32"/>
    </row>
    <row r="384">
      <c r="F384" s="32"/>
      <c r="G384" s="32"/>
      <c r="H384" s="32"/>
    </row>
    <row r="385">
      <c r="F385" s="32"/>
      <c r="G385" s="32"/>
      <c r="H385" s="32"/>
    </row>
    <row r="386">
      <c r="F386" s="32"/>
      <c r="G386" s="32"/>
      <c r="H386" s="32"/>
    </row>
    <row r="387">
      <c r="F387" s="32"/>
      <c r="G387" s="32"/>
      <c r="H387" s="32"/>
    </row>
    <row r="388">
      <c r="F388" s="32"/>
      <c r="G388" s="32"/>
      <c r="H388" s="32"/>
    </row>
    <row r="389">
      <c r="F389" s="32"/>
      <c r="G389" s="32"/>
      <c r="H389" s="32"/>
    </row>
    <row r="390">
      <c r="F390" s="32"/>
      <c r="G390" s="32"/>
      <c r="H390" s="32"/>
    </row>
    <row r="391">
      <c r="F391" s="32"/>
      <c r="G391" s="32"/>
      <c r="H391" s="32"/>
    </row>
    <row r="392">
      <c r="F392" s="32"/>
      <c r="G392" s="32"/>
      <c r="H392" s="32"/>
    </row>
    <row r="393">
      <c r="F393" s="32"/>
      <c r="G393" s="32"/>
      <c r="H393" s="32"/>
    </row>
    <row r="394">
      <c r="F394" s="32"/>
      <c r="G394" s="32"/>
      <c r="H394" s="32"/>
    </row>
    <row r="395">
      <c r="F395" s="32"/>
      <c r="G395" s="32"/>
      <c r="H395" s="32"/>
    </row>
    <row r="396">
      <c r="F396" s="32"/>
      <c r="G396" s="32"/>
      <c r="H396" s="32"/>
    </row>
    <row r="397">
      <c r="F397" s="32"/>
      <c r="G397" s="32"/>
      <c r="H397" s="32"/>
    </row>
    <row r="398">
      <c r="F398" s="32"/>
      <c r="G398" s="32"/>
      <c r="H398" s="32"/>
    </row>
    <row r="399">
      <c r="F399" s="32"/>
      <c r="G399" s="32"/>
      <c r="H399" s="32"/>
    </row>
    <row r="400">
      <c r="F400" s="32"/>
      <c r="G400" s="32"/>
      <c r="H400" s="32"/>
    </row>
    <row r="401">
      <c r="F401" s="32"/>
      <c r="G401" s="32"/>
      <c r="H401" s="32"/>
    </row>
    <row r="402">
      <c r="F402" s="32"/>
      <c r="G402" s="32"/>
      <c r="H402" s="32"/>
    </row>
    <row r="403">
      <c r="F403" s="32"/>
      <c r="G403" s="32"/>
      <c r="H403" s="32"/>
    </row>
    <row r="404">
      <c r="F404" s="32"/>
      <c r="G404" s="32"/>
      <c r="H404" s="32"/>
    </row>
    <row r="405">
      <c r="F405" s="32"/>
      <c r="G405" s="32"/>
      <c r="H405" s="32"/>
    </row>
    <row r="406">
      <c r="F406" s="32"/>
      <c r="G406" s="32"/>
      <c r="H406" s="32"/>
    </row>
    <row r="407">
      <c r="F407" s="32"/>
      <c r="G407" s="32"/>
      <c r="H407" s="32"/>
    </row>
    <row r="408">
      <c r="F408" s="32"/>
      <c r="G408" s="32"/>
      <c r="H408" s="32"/>
    </row>
    <row r="409">
      <c r="F409" s="32"/>
      <c r="G409" s="32"/>
      <c r="H409" s="32"/>
    </row>
    <row r="410">
      <c r="F410" s="32"/>
      <c r="G410" s="32"/>
      <c r="H410" s="32"/>
    </row>
    <row r="411">
      <c r="F411" s="32"/>
      <c r="G411" s="32"/>
      <c r="H411" s="32"/>
    </row>
    <row r="412">
      <c r="F412" s="32"/>
      <c r="G412" s="32"/>
      <c r="H412" s="32"/>
    </row>
    <row r="413">
      <c r="F413" s="32"/>
      <c r="G413" s="32"/>
      <c r="H413" s="32"/>
    </row>
    <row r="414">
      <c r="F414" s="32"/>
      <c r="G414" s="32"/>
      <c r="H414" s="32"/>
    </row>
    <row r="415">
      <c r="F415" s="32"/>
      <c r="G415" s="32"/>
      <c r="H415" s="32"/>
    </row>
    <row r="416">
      <c r="F416" s="32"/>
      <c r="G416" s="32"/>
      <c r="H416" s="32"/>
    </row>
    <row r="417">
      <c r="F417" s="32"/>
      <c r="G417" s="32"/>
      <c r="H417" s="32"/>
    </row>
    <row r="418">
      <c r="F418" s="32"/>
      <c r="G418" s="32"/>
      <c r="H418" s="32"/>
    </row>
    <row r="419">
      <c r="F419" s="32"/>
      <c r="G419" s="32"/>
      <c r="H419" s="32"/>
    </row>
    <row r="420">
      <c r="F420" s="32"/>
      <c r="G420" s="32"/>
      <c r="H420" s="32"/>
    </row>
    <row r="421">
      <c r="F421" s="32"/>
      <c r="G421" s="32"/>
      <c r="H421" s="32"/>
    </row>
    <row r="422">
      <c r="F422" s="32"/>
      <c r="G422" s="32"/>
      <c r="H422" s="32"/>
    </row>
    <row r="423">
      <c r="F423" s="32"/>
      <c r="G423" s="32"/>
      <c r="H423" s="32"/>
    </row>
    <row r="424">
      <c r="F424" s="32"/>
      <c r="G424" s="32"/>
      <c r="H424" s="32"/>
    </row>
    <row r="425">
      <c r="F425" s="32"/>
      <c r="G425" s="32"/>
      <c r="H425" s="32"/>
    </row>
    <row r="426">
      <c r="F426" s="32"/>
      <c r="G426" s="32"/>
      <c r="H426" s="32"/>
    </row>
    <row r="427">
      <c r="F427" s="32"/>
      <c r="G427" s="32"/>
      <c r="H427" s="32"/>
    </row>
    <row r="428">
      <c r="F428" s="32"/>
      <c r="G428" s="32"/>
      <c r="H428" s="32"/>
    </row>
    <row r="429">
      <c r="F429" s="32"/>
      <c r="G429" s="32"/>
      <c r="H429" s="32"/>
    </row>
    <row r="430">
      <c r="F430" s="32"/>
      <c r="G430" s="32"/>
      <c r="H430" s="32"/>
    </row>
    <row r="431">
      <c r="F431" s="32"/>
      <c r="G431" s="32"/>
      <c r="H431" s="32"/>
    </row>
    <row r="432">
      <c r="F432" s="32"/>
      <c r="G432" s="32"/>
      <c r="H432" s="32"/>
    </row>
    <row r="433">
      <c r="F433" s="32"/>
      <c r="G433" s="32"/>
      <c r="H433" s="32"/>
    </row>
    <row r="434">
      <c r="F434" s="32"/>
      <c r="G434" s="32"/>
      <c r="H434" s="32"/>
    </row>
    <row r="435">
      <c r="F435" s="32"/>
      <c r="G435" s="32"/>
      <c r="H435" s="32"/>
    </row>
    <row r="436">
      <c r="F436" s="32"/>
      <c r="G436" s="32"/>
      <c r="H436" s="32"/>
    </row>
    <row r="437">
      <c r="F437" s="32"/>
      <c r="G437" s="32"/>
      <c r="H437" s="32"/>
    </row>
    <row r="438">
      <c r="F438" s="32"/>
      <c r="G438" s="32"/>
      <c r="H438" s="32"/>
    </row>
    <row r="439">
      <c r="F439" s="32"/>
      <c r="G439" s="32"/>
      <c r="H439" s="32"/>
    </row>
    <row r="440">
      <c r="F440" s="32"/>
      <c r="G440" s="32"/>
      <c r="H440" s="32"/>
    </row>
    <row r="441">
      <c r="F441" s="32"/>
      <c r="G441" s="32"/>
      <c r="H441" s="32"/>
    </row>
    <row r="442">
      <c r="F442" s="32"/>
      <c r="G442" s="32"/>
      <c r="H442" s="32"/>
    </row>
    <row r="443">
      <c r="F443" s="32"/>
      <c r="G443" s="32"/>
      <c r="H443" s="32"/>
    </row>
    <row r="444">
      <c r="F444" s="32"/>
      <c r="G444" s="32"/>
      <c r="H444" s="32"/>
    </row>
    <row r="445">
      <c r="F445" s="32"/>
      <c r="G445" s="32"/>
      <c r="H445" s="32"/>
    </row>
    <row r="446">
      <c r="F446" s="32"/>
      <c r="G446" s="32"/>
      <c r="H446" s="32"/>
    </row>
    <row r="447">
      <c r="F447" s="32"/>
      <c r="G447" s="32"/>
      <c r="H447" s="32"/>
    </row>
    <row r="448">
      <c r="F448" s="32"/>
      <c r="G448" s="32"/>
      <c r="H448" s="32"/>
    </row>
    <row r="449">
      <c r="F449" s="32"/>
      <c r="G449" s="32"/>
      <c r="H449" s="32"/>
    </row>
    <row r="450">
      <c r="F450" s="32"/>
      <c r="G450" s="32"/>
      <c r="H450" s="32"/>
    </row>
    <row r="451">
      <c r="F451" s="32"/>
      <c r="G451" s="32"/>
      <c r="H451" s="32"/>
    </row>
    <row r="452">
      <c r="F452" s="32"/>
      <c r="G452" s="32"/>
      <c r="H452" s="32"/>
    </row>
    <row r="453">
      <c r="F453" s="32"/>
      <c r="G453" s="32"/>
      <c r="H453" s="32"/>
    </row>
    <row r="454">
      <c r="F454" s="32"/>
      <c r="G454" s="32"/>
      <c r="H454" s="32"/>
    </row>
    <row r="455">
      <c r="F455" s="32"/>
      <c r="G455" s="32"/>
      <c r="H455" s="32"/>
    </row>
    <row r="456">
      <c r="F456" s="32"/>
      <c r="G456" s="32"/>
      <c r="H456" s="32"/>
    </row>
    <row r="457">
      <c r="F457" s="32"/>
      <c r="G457" s="32"/>
      <c r="H457" s="32"/>
    </row>
    <row r="458">
      <c r="F458" s="32"/>
      <c r="G458" s="32"/>
      <c r="H458" s="32"/>
    </row>
    <row r="459">
      <c r="F459" s="32"/>
      <c r="G459" s="32"/>
      <c r="H459" s="32"/>
    </row>
    <row r="460">
      <c r="F460" s="32"/>
      <c r="G460" s="32"/>
      <c r="H460" s="32"/>
    </row>
    <row r="461">
      <c r="F461" s="32"/>
      <c r="G461" s="32"/>
      <c r="H461" s="32"/>
    </row>
    <row r="462">
      <c r="F462" s="32"/>
      <c r="G462" s="32"/>
      <c r="H462" s="32"/>
    </row>
    <row r="463">
      <c r="F463" s="32"/>
      <c r="G463" s="32"/>
      <c r="H463" s="32"/>
    </row>
    <row r="464">
      <c r="F464" s="32"/>
      <c r="G464" s="32"/>
      <c r="H464" s="32"/>
    </row>
    <row r="465">
      <c r="F465" s="32"/>
      <c r="G465" s="32"/>
      <c r="H465" s="32"/>
    </row>
    <row r="466">
      <c r="F466" s="32"/>
      <c r="G466" s="32"/>
      <c r="H466" s="32"/>
    </row>
    <row r="467">
      <c r="F467" s="32"/>
      <c r="G467" s="32"/>
      <c r="H467" s="32"/>
    </row>
    <row r="468">
      <c r="F468" s="32"/>
      <c r="G468" s="32"/>
      <c r="H468" s="32"/>
    </row>
    <row r="469">
      <c r="F469" s="32"/>
      <c r="G469" s="32"/>
      <c r="H469" s="32"/>
    </row>
    <row r="470">
      <c r="F470" s="32"/>
      <c r="G470" s="32"/>
      <c r="H470" s="32"/>
    </row>
    <row r="471">
      <c r="F471" s="32"/>
      <c r="G471" s="32"/>
      <c r="H471" s="32"/>
    </row>
    <row r="472">
      <c r="F472" s="32"/>
      <c r="G472" s="32"/>
      <c r="H472" s="32"/>
    </row>
    <row r="473">
      <c r="F473" s="32"/>
      <c r="G473" s="32"/>
      <c r="H473" s="32"/>
    </row>
    <row r="474">
      <c r="F474" s="32"/>
      <c r="G474" s="32"/>
      <c r="H474" s="32"/>
    </row>
    <row r="475">
      <c r="F475" s="32"/>
      <c r="G475" s="32"/>
      <c r="H475" s="32"/>
    </row>
    <row r="476">
      <c r="F476" s="32"/>
      <c r="G476" s="32"/>
      <c r="H476" s="32"/>
    </row>
    <row r="477">
      <c r="F477" s="32"/>
      <c r="G477" s="32"/>
      <c r="H477" s="32"/>
    </row>
    <row r="478">
      <c r="F478" s="32"/>
      <c r="G478" s="32"/>
      <c r="H478" s="32"/>
    </row>
    <row r="479">
      <c r="F479" s="32"/>
      <c r="G479" s="32"/>
      <c r="H479" s="32"/>
    </row>
    <row r="480">
      <c r="F480" s="32"/>
      <c r="G480" s="32"/>
      <c r="H480" s="32"/>
    </row>
    <row r="481">
      <c r="F481" s="32"/>
      <c r="G481" s="32"/>
      <c r="H481" s="32"/>
    </row>
    <row r="482">
      <c r="F482" s="32"/>
      <c r="G482" s="32"/>
      <c r="H482" s="32"/>
    </row>
    <row r="483">
      <c r="F483" s="32"/>
      <c r="G483" s="32"/>
      <c r="H483" s="32"/>
    </row>
    <row r="484">
      <c r="F484" s="32"/>
      <c r="G484" s="32"/>
      <c r="H484" s="32"/>
    </row>
    <row r="485">
      <c r="F485" s="32"/>
      <c r="G485" s="32"/>
      <c r="H485" s="32"/>
    </row>
    <row r="486">
      <c r="F486" s="32"/>
      <c r="G486" s="32"/>
      <c r="H486" s="32"/>
    </row>
    <row r="487">
      <c r="F487" s="32"/>
      <c r="G487" s="32"/>
      <c r="H487" s="32"/>
    </row>
    <row r="488">
      <c r="F488" s="32"/>
      <c r="G488" s="32"/>
      <c r="H488" s="32"/>
    </row>
    <row r="489">
      <c r="F489" s="32"/>
      <c r="G489" s="32"/>
      <c r="H489" s="32"/>
    </row>
    <row r="490">
      <c r="F490" s="32"/>
      <c r="G490" s="32"/>
      <c r="H490" s="32"/>
    </row>
    <row r="491">
      <c r="F491" s="32"/>
      <c r="G491" s="32"/>
      <c r="H491" s="32"/>
    </row>
    <row r="492">
      <c r="F492" s="32"/>
      <c r="G492" s="32"/>
      <c r="H492" s="32"/>
    </row>
    <row r="493">
      <c r="F493" s="32"/>
      <c r="G493" s="32"/>
      <c r="H493" s="32"/>
    </row>
    <row r="494">
      <c r="F494" s="32"/>
      <c r="G494" s="32"/>
      <c r="H494" s="32"/>
    </row>
    <row r="495">
      <c r="F495" s="32"/>
      <c r="G495" s="32"/>
      <c r="H495" s="32"/>
    </row>
    <row r="496">
      <c r="F496" s="32"/>
      <c r="G496" s="32"/>
      <c r="H496" s="32"/>
    </row>
    <row r="497">
      <c r="F497" s="32"/>
      <c r="G497" s="32"/>
      <c r="H497" s="32"/>
    </row>
    <row r="498">
      <c r="F498" s="32"/>
      <c r="G498" s="32"/>
      <c r="H498" s="32"/>
    </row>
    <row r="499">
      <c r="F499" s="32"/>
      <c r="G499" s="32"/>
      <c r="H499" s="32"/>
    </row>
    <row r="500">
      <c r="F500" s="32"/>
      <c r="G500" s="32"/>
      <c r="H500" s="32"/>
    </row>
    <row r="501">
      <c r="F501" s="32"/>
      <c r="G501" s="32"/>
      <c r="H501" s="32"/>
    </row>
    <row r="502">
      <c r="F502" s="32"/>
      <c r="G502" s="32"/>
      <c r="H502" s="32"/>
    </row>
    <row r="503">
      <c r="F503" s="32"/>
      <c r="G503" s="32"/>
      <c r="H503" s="32"/>
    </row>
    <row r="504">
      <c r="F504" s="32"/>
      <c r="G504" s="32"/>
      <c r="H504" s="32"/>
    </row>
    <row r="505">
      <c r="F505" s="32"/>
      <c r="G505" s="32"/>
      <c r="H505" s="32"/>
    </row>
    <row r="506">
      <c r="F506" s="32"/>
      <c r="G506" s="32"/>
      <c r="H506" s="32"/>
    </row>
    <row r="507">
      <c r="F507" s="32"/>
      <c r="G507" s="32"/>
      <c r="H507" s="32"/>
    </row>
    <row r="508">
      <c r="F508" s="32"/>
      <c r="G508" s="32"/>
      <c r="H508" s="32"/>
    </row>
    <row r="509">
      <c r="F509" s="32"/>
      <c r="G509" s="32"/>
      <c r="H509" s="32"/>
    </row>
    <row r="510">
      <c r="F510" s="32"/>
      <c r="G510" s="32"/>
      <c r="H510" s="32"/>
    </row>
    <row r="511">
      <c r="F511" s="32"/>
      <c r="G511" s="32"/>
      <c r="H511" s="32"/>
    </row>
    <row r="512">
      <c r="F512" s="32"/>
      <c r="G512" s="32"/>
      <c r="H512" s="32"/>
    </row>
    <row r="513">
      <c r="F513" s="32"/>
      <c r="G513" s="32"/>
      <c r="H513" s="32"/>
    </row>
    <row r="514">
      <c r="F514" s="32"/>
      <c r="G514" s="32"/>
      <c r="H514" s="32"/>
    </row>
    <row r="515">
      <c r="F515" s="32"/>
      <c r="G515" s="32"/>
      <c r="H515" s="32"/>
    </row>
    <row r="516">
      <c r="F516" s="32"/>
      <c r="G516" s="32"/>
      <c r="H516" s="32"/>
    </row>
    <row r="517">
      <c r="F517" s="32"/>
      <c r="G517" s="32"/>
      <c r="H517" s="32"/>
    </row>
    <row r="518">
      <c r="F518" s="32"/>
      <c r="G518" s="32"/>
      <c r="H518" s="32"/>
    </row>
    <row r="519">
      <c r="F519" s="32"/>
      <c r="G519" s="32"/>
      <c r="H519" s="32"/>
    </row>
    <row r="520">
      <c r="F520" s="32"/>
      <c r="G520" s="32"/>
      <c r="H520" s="32"/>
    </row>
    <row r="521">
      <c r="F521" s="32"/>
      <c r="G521" s="32"/>
      <c r="H521" s="32"/>
    </row>
    <row r="522">
      <c r="F522" s="32"/>
      <c r="G522" s="32"/>
      <c r="H522" s="32"/>
    </row>
    <row r="523">
      <c r="F523" s="32"/>
      <c r="G523" s="32"/>
      <c r="H523" s="32"/>
    </row>
    <row r="524">
      <c r="F524" s="32"/>
      <c r="G524" s="32"/>
      <c r="H524" s="32"/>
    </row>
    <row r="525">
      <c r="F525" s="32"/>
      <c r="G525" s="32"/>
      <c r="H525" s="32"/>
    </row>
    <row r="526">
      <c r="F526" s="32"/>
      <c r="G526" s="32"/>
      <c r="H526" s="32"/>
    </row>
    <row r="527">
      <c r="F527" s="32"/>
      <c r="G527" s="32"/>
      <c r="H527" s="32"/>
    </row>
    <row r="528">
      <c r="F528" s="32"/>
      <c r="G528" s="32"/>
      <c r="H528" s="32"/>
    </row>
    <row r="529">
      <c r="F529" s="32"/>
      <c r="G529" s="32"/>
      <c r="H529" s="32"/>
    </row>
    <row r="530">
      <c r="F530" s="32"/>
      <c r="G530" s="32"/>
      <c r="H530" s="32"/>
    </row>
    <row r="531">
      <c r="F531" s="32"/>
      <c r="G531" s="32"/>
      <c r="H531" s="32"/>
    </row>
    <row r="532">
      <c r="F532" s="32"/>
      <c r="G532" s="32"/>
      <c r="H532" s="32"/>
    </row>
    <row r="533">
      <c r="F533" s="32"/>
      <c r="G533" s="32"/>
      <c r="H533" s="32"/>
    </row>
    <row r="534">
      <c r="F534" s="32"/>
      <c r="G534" s="32"/>
      <c r="H534" s="32"/>
    </row>
    <row r="535">
      <c r="F535" s="32"/>
      <c r="G535" s="32"/>
      <c r="H535" s="32"/>
    </row>
    <row r="536">
      <c r="F536" s="32"/>
      <c r="G536" s="32"/>
      <c r="H536" s="32"/>
    </row>
    <row r="537">
      <c r="F537" s="32"/>
      <c r="G537" s="32"/>
      <c r="H537" s="32"/>
    </row>
    <row r="538">
      <c r="F538" s="32"/>
      <c r="G538" s="32"/>
      <c r="H538" s="32"/>
    </row>
    <row r="539">
      <c r="F539" s="32"/>
      <c r="G539" s="32"/>
      <c r="H539" s="32"/>
    </row>
    <row r="540">
      <c r="F540" s="32"/>
      <c r="G540" s="32"/>
      <c r="H540" s="32"/>
    </row>
    <row r="541">
      <c r="F541" s="32"/>
      <c r="G541" s="32"/>
      <c r="H541" s="32"/>
    </row>
    <row r="542">
      <c r="F542" s="32"/>
      <c r="G542" s="32"/>
      <c r="H542" s="32"/>
    </row>
    <row r="543">
      <c r="F543" s="32"/>
      <c r="G543" s="32"/>
      <c r="H543" s="32"/>
    </row>
    <row r="544">
      <c r="F544" s="32"/>
      <c r="G544" s="32"/>
      <c r="H544" s="32"/>
    </row>
    <row r="545">
      <c r="F545" s="32"/>
      <c r="G545" s="32"/>
      <c r="H545" s="32"/>
    </row>
    <row r="546">
      <c r="F546" s="32"/>
      <c r="G546" s="32"/>
      <c r="H546" s="32"/>
    </row>
    <row r="547">
      <c r="F547" s="32"/>
      <c r="G547" s="32"/>
      <c r="H547" s="32"/>
    </row>
    <row r="548">
      <c r="F548" s="32"/>
      <c r="G548" s="32"/>
      <c r="H548" s="32"/>
    </row>
    <row r="549">
      <c r="F549" s="32"/>
      <c r="G549" s="32"/>
      <c r="H549" s="32"/>
    </row>
    <row r="550">
      <c r="F550" s="32"/>
      <c r="G550" s="32"/>
      <c r="H550" s="32"/>
    </row>
    <row r="551">
      <c r="F551" s="32"/>
      <c r="G551" s="32"/>
      <c r="H551" s="32"/>
    </row>
    <row r="552">
      <c r="F552" s="32"/>
      <c r="G552" s="32"/>
      <c r="H552" s="32"/>
    </row>
    <row r="553">
      <c r="F553" s="32"/>
      <c r="G553" s="32"/>
      <c r="H553" s="32"/>
    </row>
    <row r="554">
      <c r="F554" s="32"/>
      <c r="G554" s="32"/>
      <c r="H554" s="32"/>
    </row>
    <row r="555">
      <c r="F555" s="32"/>
      <c r="G555" s="32"/>
      <c r="H555" s="32"/>
    </row>
    <row r="556">
      <c r="F556" s="32"/>
      <c r="G556" s="32"/>
      <c r="H556" s="32"/>
    </row>
    <row r="557">
      <c r="F557" s="32"/>
      <c r="G557" s="32"/>
      <c r="H557" s="32"/>
    </row>
    <row r="558">
      <c r="F558" s="32"/>
      <c r="G558" s="32"/>
      <c r="H558" s="32"/>
    </row>
    <row r="559">
      <c r="F559" s="32"/>
      <c r="G559" s="32"/>
      <c r="H559" s="32"/>
    </row>
    <row r="560">
      <c r="F560" s="32"/>
      <c r="G560" s="32"/>
      <c r="H560" s="32"/>
    </row>
    <row r="561">
      <c r="F561" s="32"/>
      <c r="G561" s="32"/>
      <c r="H561" s="32"/>
    </row>
    <row r="562">
      <c r="F562" s="32"/>
      <c r="G562" s="32"/>
      <c r="H562" s="32"/>
    </row>
    <row r="563">
      <c r="F563" s="32"/>
      <c r="G563" s="32"/>
      <c r="H563" s="32"/>
    </row>
    <row r="564">
      <c r="F564" s="32"/>
      <c r="G564" s="32"/>
      <c r="H564" s="32"/>
    </row>
    <row r="565">
      <c r="F565" s="32"/>
      <c r="G565" s="32"/>
      <c r="H565" s="32"/>
    </row>
    <row r="566">
      <c r="F566" s="32"/>
      <c r="G566" s="32"/>
      <c r="H566" s="32"/>
    </row>
    <row r="567">
      <c r="F567" s="32"/>
      <c r="G567" s="32"/>
      <c r="H567" s="32"/>
    </row>
    <row r="568">
      <c r="F568" s="32"/>
      <c r="G568" s="32"/>
      <c r="H568" s="32"/>
    </row>
    <row r="569">
      <c r="F569" s="32"/>
      <c r="G569" s="32"/>
      <c r="H569" s="32"/>
    </row>
    <row r="570">
      <c r="F570" s="32"/>
      <c r="G570" s="32"/>
      <c r="H570" s="32"/>
    </row>
    <row r="571">
      <c r="F571" s="32"/>
      <c r="G571" s="32"/>
      <c r="H571" s="32"/>
    </row>
    <row r="572">
      <c r="F572" s="32"/>
      <c r="G572" s="32"/>
      <c r="H572" s="32"/>
    </row>
    <row r="573">
      <c r="F573" s="32"/>
      <c r="G573" s="32"/>
      <c r="H573" s="32"/>
    </row>
    <row r="574">
      <c r="F574" s="32"/>
      <c r="G574" s="32"/>
      <c r="H574" s="32"/>
    </row>
    <row r="575">
      <c r="F575" s="32"/>
      <c r="G575" s="32"/>
      <c r="H575" s="32"/>
    </row>
    <row r="576">
      <c r="F576" s="32"/>
      <c r="G576" s="32"/>
      <c r="H576" s="32"/>
    </row>
    <row r="577">
      <c r="F577" s="32"/>
      <c r="G577" s="32"/>
      <c r="H577" s="32"/>
    </row>
    <row r="578">
      <c r="F578" s="32"/>
      <c r="G578" s="32"/>
      <c r="H578" s="32"/>
    </row>
    <row r="579">
      <c r="F579" s="32"/>
      <c r="G579" s="32"/>
      <c r="H579" s="32"/>
    </row>
    <row r="580">
      <c r="F580" s="32"/>
      <c r="G580" s="32"/>
      <c r="H580" s="32"/>
    </row>
    <row r="581">
      <c r="F581" s="32"/>
      <c r="G581" s="32"/>
      <c r="H581" s="32"/>
    </row>
    <row r="582">
      <c r="F582" s="32"/>
      <c r="G582" s="32"/>
      <c r="H582" s="32"/>
    </row>
    <row r="583">
      <c r="F583" s="32"/>
      <c r="G583" s="32"/>
      <c r="H583" s="32"/>
    </row>
    <row r="584">
      <c r="F584" s="32"/>
      <c r="G584" s="32"/>
      <c r="H584" s="32"/>
    </row>
    <row r="585">
      <c r="F585" s="32"/>
      <c r="G585" s="32"/>
      <c r="H585" s="32"/>
    </row>
    <row r="586">
      <c r="F586" s="32"/>
      <c r="G586" s="32"/>
      <c r="H586" s="32"/>
    </row>
    <row r="587">
      <c r="F587" s="32"/>
      <c r="G587" s="32"/>
      <c r="H587" s="32"/>
    </row>
    <row r="588">
      <c r="F588" s="32"/>
      <c r="G588" s="32"/>
      <c r="H588" s="32"/>
    </row>
    <row r="589">
      <c r="F589" s="32"/>
      <c r="G589" s="32"/>
      <c r="H589" s="32"/>
    </row>
    <row r="590">
      <c r="F590" s="32"/>
      <c r="G590" s="32"/>
      <c r="H590" s="32"/>
    </row>
    <row r="591">
      <c r="F591" s="32"/>
      <c r="G591" s="32"/>
      <c r="H591" s="32"/>
    </row>
    <row r="592">
      <c r="F592" s="32"/>
      <c r="G592" s="32"/>
      <c r="H592" s="32"/>
    </row>
    <row r="593">
      <c r="F593" s="32"/>
      <c r="G593" s="32"/>
      <c r="H593" s="32"/>
    </row>
    <row r="594">
      <c r="F594" s="32"/>
      <c r="G594" s="32"/>
      <c r="H594" s="32"/>
    </row>
    <row r="595">
      <c r="F595" s="32"/>
      <c r="G595" s="32"/>
      <c r="H595" s="32"/>
    </row>
    <row r="596">
      <c r="F596" s="32"/>
      <c r="G596" s="32"/>
      <c r="H596" s="32"/>
    </row>
    <row r="597">
      <c r="F597" s="32"/>
      <c r="G597" s="32"/>
      <c r="H597" s="32"/>
    </row>
    <row r="598">
      <c r="F598" s="32"/>
      <c r="G598" s="32"/>
      <c r="H598" s="32"/>
    </row>
    <row r="599">
      <c r="F599" s="32"/>
      <c r="G599" s="32"/>
      <c r="H599" s="32"/>
    </row>
    <row r="600">
      <c r="F600" s="32"/>
      <c r="G600" s="32"/>
      <c r="H600" s="32"/>
    </row>
    <row r="601">
      <c r="F601" s="32"/>
      <c r="G601" s="32"/>
      <c r="H601" s="32"/>
    </row>
    <row r="602">
      <c r="F602" s="32"/>
      <c r="G602" s="32"/>
      <c r="H602" s="32"/>
    </row>
    <row r="603">
      <c r="F603" s="32"/>
      <c r="G603" s="32"/>
      <c r="H603" s="32"/>
    </row>
    <row r="604">
      <c r="F604" s="32"/>
      <c r="G604" s="32"/>
      <c r="H604" s="32"/>
    </row>
    <row r="605">
      <c r="F605" s="32"/>
      <c r="G605" s="32"/>
      <c r="H605" s="32"/>
    </row>
    <row r="606">
      <c r="F606" s="32"/>
      <c r="G606" s="32"/>
      <c r="H606" s="32"/>
    </row>
    <row r="607">
      <c r="F607" s="32"/>
      <c r="G607" s="32"/>
      <c r="H607" s="32"/>
    </row>
    <row r="608">
      <c r="F608" s="32"/>
      <c r="G608" s="32"/>
      <c r="H608" s="32"/>
    </row>
    <row r="609">
      <c r="F609" s="32"/>
      <c r="G609" s="32"/>
      <c r="H609" s="32"/>
    </row>
    <row r="610">
      <c r="F610" s="32"/>
      <c r="G610" s="32"/>
      <c r="H610" s="32"/>
    </row>
    <row r="611">
      <c r="F611" s="32"/>
      <c r="G611" s="32"/>
      <c r="H611" s="32"/>
    </row>
    <row r="612">
      <c r="F612" s="32"/>
      <c r="G612" s="32"/>
      <c r="H612" s="32"/>
    </row>
    <row r="613">
      <c r="F613" s="32"/>
      <c r="G613" s="32"/>
      <c r="H613" s="32"/>
    </row>
    <row r="614">
      <c r="F614" s="32"/>
      <c r="G614" s="32"/>
      <c r="H614" s="32"/>
    </row>
    <row r="615">
      <c r="F615" s="32"/>
      <c r="G615" s="32"/>
      <c r="H615" s="32"/>
    </row>
    <row r="616">
      <c r="F616" s="32"/>
      <c r="G616" s="32"/>
      <c r="H616" s="32"/>
    </row>
    <row r="617">
      <c r="F617" s="32"/>
      <c r="G617" s="32"/>
      <c r="H617" s="32"/>
    </row>
    <row r="618">
      <c r="F618" s="32"/>
      <c r="G618" s="32"/>
      <c r="H618" s="32"/>
    </row>
    <row r="619">
      <c r="F619" s="32"/>
      <c r="G619" s="32"/>
      <c r="H619" s="32"/>
    </row>
    <row r="620">
      <c r="F620" s="32"/>
      <c r="G620" s="32"/>
      <c r="H620" s="32"/>
    </row>
    <row r="621">
      <c r="F621" s="32"/>
      <c r="G621" s="32"/>
      <c r="H621" s="32"/>
    </row>
    <row r="622">
      <c r="F622" s="32"/>
      <c r="G622" s="32"/>
      <c r="H622" s="32"/>
    </row>
    <row r="623">
      <c r="F623" s="32"/>
      <c r="G623" s="32"/>
      <c r="H623" s="32"/>
    </row>
    <row r="624">
      <c r="F624" s="32"/>
      <c r="G624" s="32"/>
      <c r="H624" s="32"/>
    </row>
    <row r="625">
      <c r="F625" s="32"/>
      <c r="G625" s="32"/>
      <c r="H625" s="32"/>
    </row>
    <row r="626">
      <c r="F626" s="32"/>
      <c r="G626" s="32"/>
      <c r="H626" s="32"/>
    </row>
    <row r="627">
      <c r="F627" s="32"/>
      <c r="G627" s="32"/>
      <c r="H627" s="32"/>
    </row>
    <row r="628">
      <c r="F628" s="32"/>
      <c r="G628" s="32"/>
      <c r="H628" s="32"/>
    </row>
    <row r="629">
      <c r="F629" s="32"/>
      <c r="G629" s="32"/>
      <c r="H629" s="32"/>
    </row>
    <row r="630">
      <c r="F630" s="32"/>
      <c r="G630" s="32"/>
      <c r="H630" s="32"/>
    </row>
    <row r="631">
      <c r="F631" s="32"/>
      <c r="G631" s="32"/>
      <c r="H631" s="32"/>
    </row>
    <row r="632">
      <c r="F632" s="32"/>
      <c r="G632" s="32"/>
      <c r="H632" s="32"/>
    </row>
    <row r="633">
      <c r="F633" s="32"/>
      <c r="G633" s="32"/>
      <c r="H633" s="32"/>
    </row>
    <row r="634">
      <c r="F634" s="32"/>
      <c r="G634" s="32"/>
      <c r="H634" s="32"/>
    </row>
    <row r="635">
      <c r="F635" s="32"/>
      <c r="G635" s="32"/>
      <c r="H635" s="32"/>
    </row>
    <row r="636">
      <c r="F636" s="32"/>
      <c r="G636" s="32"/>
      <c r="H636" s="32"/>
    </row>
    <row r="637">
      <c r="F637" s="32"/>
      <c r="G637" s="32"/>
      <c r="H637" s="32"/>
    </row>
    <row r="638">
      <c r="F638" s="32"/>
      <c r="G638" s="32"/>
      <c r="H638" s="32"/>
    </row>
    <row r="639">
      <c r="F639" s="32"/>
      <c r="G639" s="32"/>
      <c r="H639" s="32"/>
    </row>
    <row r="640">
      <c r="F640" s="32"/>
      <c r="G640" s="32"/>
      <c r="H640" s="32"/>
    </row>
    <row r="641">
      <c r="F641" s="32"/>
      <c r="G641" s="32"/>
      <c r="H641" s="32"/>
    </row>
    <row r="642">
      <c r="F642" s="32"/>
      <c r="G642" s="32"/>
      <c r="H642" s="32"/>
    </row>
    <row r="643">
      <c r="F643" s="32"/>
      <c r="G643" s="32"/>
      <c r="H643" s="32"/>
    </row>
    <row r="644">
      <c r="F644" s="32"/>
      <c r="G644" s="32"/>
      <c r="H644" s="32"/>
    </row>
    <row r="645">
      <c r="F645" s="32"/>
      <c r="G645" s="32"/>
      <c r="H645" s="32"/>
    </row>
    <row r="646">
      <c r="F646" s="32"/>
      <c r="G646" s="32"/>
      <c r="H646" s="32"/>
    </row>
    <row r="647">
      <c r="F647" s="32"/>
      <c r="G647" s="32"/>
      <c r="H647" s="32"/>
    </row>
    <row r="648">
      <c r="F648" s="32"/>
      <c r="G648" s="32"/>
      <c r="H648" s="32"/>
    </row>
    <row r="649">
      <c r="F649" s="32"/>
      <c r="G649" s="32"/>
      <c r="H649" s="32"/>
    </row>
    <row r="650">
      <c r="F650" s="32"/>
      <c r="G650" s="32"/>
      <c r="H650" s="32"/>
    </row>
    <row r="651">
      <c r="F651" s="32"/>
      <c r="G651" s="32"/>
      <c r="H651" s="32"/>
    </row>
    <row r="652">
      <c r="F652" s="32"/>
      <c r="G652" s="32"/>
      <c r="H652" s="32"/>
    </row>
    <row r="653">
      <c r="F653" s="32"/>
      <c r="G653" s="32"/>
      <c r="H653" s="32"/>
    </row>
    <row r="654">
      <c r="F654" s="32"/>
      <c r="G654" s="32"/>
      <c r="H654" s="32"/>
    </row>
    <row r="655">
      <c r="F655" s="32"/>
      <c r="G655" s="32"/>
      <c r="H655" s="32"/>
    </row>
    <row r="656">
      <c r="F656" s="32"/>
      <c r="G656" s="32"/>
      <c r="H656" s="32"/>
    </row>
    <row r="657">
      <c r="F657" s="32"/>
      <c r="G657" s="32"/>
      <c r="H657" s="32"/>
    </row>
    <row r="658">
      <c r="F658" s="32"/>
      <c r="G658" s="32"/>
      <c r="H658" s="32"/>
    </row>
    <row r="659">
      <c r="F659" s="32"/>
      <c r="G659" s="32"/>
      <c r="H659" s="32"/>
    </row>
    <row r="660">
      <c r="F660" s="32"/>
      <c r="G660" s="32"/>
      <c r="H660" s="32"/>
    </row>
    <row r="661">
      <c r="F661" s="32"/>
      <c r="G661" s="32"/>
      <c r="H661" s="32"/>
    </row>
    <row r="662">
      <c r="F662" s="32"/>
      <c r="G662" s="32"/>
      <c r="H662" s="32"/>
    </row>
    <row r="663">
      <c r="F663" s="32"/>
      <c r="G663" s="32"/>
      <c r="H663" s="32"/>
    </row>
    <row r="664">
      <c r="F664" s="32"/>
      <c r="G664" s="32"/>
      <c r="H664" s="32"/>
    </row>
    <row r="665">
      <c r="F665" s="32"/>
      <c r="G665" s="32"/>
      <c r="H665" s="32"/>
    </row>
    <row r="666">
      <c r="F666" s="32"/>
      <c r="G666" s="32"/>
      <c r="H666" s="32"/>
    </row>
    <row r="667">
      <c r="F667" s="32"/>
      <c r="G667" s="32"/>
      <c r="H667" s="32"/>
    </row>
    <row r="668">
      <c r="F668" s="32"/>
      <c r="G668" s="32"/>
      <c r="H668" s="32"/>
    </row>
    <row r="669">
      <c r="F669" s="32"/>
      <c r="G669" s="32"/>
      <c r="H669" s="32"/>
    </row>
    <row r="670">
      <c r="F670" s="32"/>
      <c r="G670" s="32"/>
      <c r="H670" s="32"/>
    </row>
    <row r="671">
      <c r="F671" s="32"/>
      <c r="G671" s="32"/>
      <c r="H671" s="32"/>
    </row>
    <row r="672">
      <c r="F672" s="32"/>
      <c r="G672" s="32"/>
      <c r="H672" s="32"/>
    </row>
    <row r="673">
      <c r="F673" s="32"/>
      <c r="G673" s="32"/>
      <c r="H673" s="32"/>
    </row>
    <row r="674">
      <c r="F674" s="32"/>
      <c r="G674" s="32"/>
      <c r="H674" s="32"/>
    </row>
    <row r="675">
      <c r="F675" s="32"/>
      <c r="G675" s="32"/>
      <c r="H675" s="32"/>
    </row>
    <row r="676">
      <c r="F676" s="32"/>
      <c r="G676" s="32"/>
      <c r="H676" s="32"/>
    </row>
    <row r="677">
      <c r="F677" s="32"/>
      <c r="G677" s="32"/>
      <c r="H677" s="32"/>
    </row>
    <row r="678">
      <c r="F678" s="32"/>
      <c r="G678" s="32"/>
      <c r="H678" s="32"/>
    </row>
    <row r="679">
      <c r="F679" s="32"/>
      <c r="G679" s="32"/>
      <c r="H679" s="32"/>
    </row>
    <row r="680">
      <c r="F680" s="32"/>
      <c r="G680" s="32"/>
      <c r="H680" s="32"/>
    </row>
    <row r="681">
      <c r="F681" s="32"/>
      <c r="G681" s="32"/>
      <c r="H681" s="32"/>
    </row>
    <row r="682">
      <c r="F682" s="32"/>
      <c r="G682" s="32"/>
      <c r="H682" s="32"/>
    </row>
    <row r="683">
      <c r="F683" s="32"/>
      <c r="G683" s="32"/>
      <c r="H683" s="32"/>
    </row>
    <row r="684">
      <c r="F684" s="32"/>
      <c r="G684" s="32"/>
      <c r="H684" s="32"/>
    </row>
    <row r="685">
      <c r="F685" s="32"/>
      <c r="G685" s="32"/>
      <c r="H685" s="32"/>
    </row>
    <row r="686">
      <c r="F686" s="32"/>
      <c r="G686" s="32"/>
      <c r="H686" s="32"/>
    </row>
    <row r="687">
      <c r="F687" s="32"/>
      <c r="G687" s="32"/>
      <c r="H687" s="32"/>
    </row>
    <row r="688">
      <c r="F688" s="32"/>
      <c r="G688" s="32"/>
      <c r="H688" s="32"/>
    </row>
    <row r="689">
      <c r="F689" s="32"/>
      <c r="G689" s="32"/>
      <c r="H689" s="32"/>
    </row>
    <row r="690">
      <c r="F690" s="32"/>
      <c r="G690" s="32"/>
      <c r="H690" s="32"/>
    </row>
    <row r="691">
      <c r="F691" s="32"/>
      <c r="G691" s="32"/>
      <c r="H691" s="32"/>
    </row>
    <row r="692">
      <c r="F692" s="32"/>
      <c r="G692" s="32"/>
      <c r="H692" s="32"/>
    </row>
    <row r="693">
      <c r="F693" s="32"/>
      <c r="G693" s="32"/>
      <c r="H693" s="32"/>
    </row>
    <row r="694">
      <c r="F694" s="32"/>
      <c r="G694" s="32"/>
      <c r="H694" s="32"/>
    </row>
    <row r="695">
      <c r="F695" s="32"/>
      <c r="G695" s="32"/>
      <c r="H695" s="32"/>
    </row>
    <row r="696">
      <c r="F696" s="32"/>
      <c r="G696" s="32"/>
      <c r="H696" s="32"/>
    </row>
    <row r="697">
      <c r="F697" s="32"/>
      <c r="G697" s="32"/>
      <c r="H697" s="32"/>
    </row>
    <row r="698">
      <c r="F698" s="32"/>
      <c r="G698" s="32"/>
      <c r="H698" s="32"/>
    </row>
    <row r="699">
      <c r="F699" s="32"/>
      <c r="G699" s="32"/>
      <c r="H699" s="32"/>
    </row>
    <row r="700">
      <c r="F700" s="32"/>
      <c r="G700" s="32"/>
      <c r="H700" s="32"/>
    </row>
    <row r="701">
      <c r="F701" s="32"/>
      <c r="G701" s="32"/>
      <c r="H701" s="32"/>
    </row>
    <row r="702">
      <c r="F702" s="32"/>
      <c r="G702" s="32"/>
      <c r="H702" s="32"/>
    </row>
    <row r="703">
      <c r="F703" s="32"/>
      <c r="G703" s="32"/>
      <c r="H703" s="32"/>
    </row>
    <row r="704">
      <c r="F704" s="32"/>
      <c r="G704" s="32"/>
      <c r="H704" s="32"/>
    </row>
    <row r="705">
      <c r="F705" s="32"/>
      <c r="G705" s="32"/>
      <c r="H705" s="32"/>
    </row>
    <row r="706">
      <c r="F706" s="32"/>
      <c r="G706" s="32"/>
      <c r="H706" s="32"/>
    </row>
    <row r="707">
      <c r="F707" s="32"/>
      <c r="G707" s="32"/>
      <c r="H707" s="32"/>
    </row>
    <row r="708">
      <c r="F708" s="32"/>
      <c r="G708" s="32"/>
      <c r="H708" s="32"/>
    </row>
    <row r="709">
      <c r="F709" s="32"/>
      <c r="G709" s="32"/>
      <c r="H709" s="32"/>
    </row>
    <row r="710">
      <c r="F710" s="32"/>
      <c r="G710" s="32"/>
      <c r="H710" s="32"/>
    </row>
    <row r="711">
      <c r="F711" s="32"/>
      <c r="G711" s="32"/>
      <c r="H711" s="32"/>
    </row>
    <row r="712">
      <c r="F712" s="32"/>
      <c r="G712" s="32"/>
      <c r="H712" s="32"/>
    </row>
    <row r="713">
      <c r="F713" s="32"/>
      <c r="G713" s="32"/>
      <c r="H713" s="32"/>
    </row>
    <row r="714">
      <c r="F714" s="32"/>
      <c r="G714" s="32"/>
      <c r="H714" s="32"/>
    </row>
    <row r="715">
      <c r="F715" s="32"/>
      <c r="G715" s="32"/>
      <c r="H715" s="32"/>
    </row>
    <row r="716">
      <c r="F716" s="32"/>
      <c r="G716" s="32"/>
      <c r="H716" s="32"/>
    </row>
    <row r="717">
      <c r="F717" s="32"/>
      <c r="G717" s="32"/>
      <c r="H717" s="32"/>
    </row>
    <row r="718">
      <c r="F718" s="32"/>
      <c r="G718" s="32"/>
      <c r="H718" s="32"/>
    </row>
    <row r="719">
      <c r="F719" s="32"/>
      <c r="G719" s="32"/>
      <c r="H719" s="32"/>
    </row>
    <row r="720">
      <c r="F720" s="32"/>
      <c r="G720" s="32"/>
      <c r="H720" s="32"/>
    </row>
    <row r="721">
      <c r="F721" s="32"/>
      <c r="G721" s="32"/>
      <c r="H721" s="32"/>
    </row>
    <row r="722">
      <c r="F722" s="32"/>
      <c r="G722" s="32"/>
      <c r="H722" s="32"/>
    </row>
    <row r="723">
      <c r="F723" s="32"/>
      <c r="G723" s="32"/>
      <c r="H723" s="32"/>
    </row>
    <row r="724">
      <c r="F724" s="32"/>
      <c r="G724" s="32"/>
      <c r="H724" s="32"/>
    </row>
    <row r="725">
      <c r="F725" s="32"/>
      <c r="G725" s="32"/>
      <c r="H725" s="32"/>
    </row>
    <row r="726">
      <c r="F726" s="32"/>
      <c r="G726" s="32"/>
      <c r="H726" s="32"/>
    </row>
    <row r="727">
      <c r="F727" s="32"/>
      <c r="G727" s="32"/>
      <c r="H727" s="32"/>
    </row>
    <row r="728">
      <c r="F728" s="32"/>
      <c r="G728" s="32"/>
      <c r="H728" s="32"/>
    </row>
    <row r="729">
      <c r="F729" s="32"/>
      <c r="G729" s="32"/>
      <c r="H729" s="32"/>
    </row>
    <row r="730">
      <c r="F730" s="32"/>
      <c r="G730" s="32"/>
      <c r="H730" s="32"/>
    </row>
    <row r="731">
      <c r="F731" s="32"/>
      <c r="G731" s="32"/>
      <c r="H731" s="32"/>
    </row>
    <row r="732">
      <c r="F732" s="32"/>
      <c r="G732" s="32"/>
      <c r="H732" s="32"/>
    </row>
    <row r="733">
      <c r="F733" s="32"/>
      <c r="G733" s="32"/>
      <c r="H733" s="32"/>
    </row>
    <row r="734">
      <c r="F734" s="32"/>
      <c r="G734" s="32"/>
      <c r="H734" s="32"/>
    </row>
    <row r="735">
      <c r="F735" s="32"/>
      <c r="G735" s="32"/>
      <c r="H735" s="32"/>
    </row>
    <row r="736">
      <c r="F736" s="32"/>
      <c r="G736" s="32"/>
      <c r="H736" s="32"/>
    </row>
    <row r="737">
      <c r="F737" s="32"/>
      <c r="G737" s="32"/>
      <c r="H737" s="32"/>
    </row>
    <row r="738">
      <c r="F738" s="32"/>
      <c r="G738" s="32"/>
      <c r="H738" s="32"/>
    </row>
    <row r="739">
      <c r="F739" s="32"/>
      <c r="G739" s="32"/>
      <c r="H739" s="32"/>
    </row>
    <row r="740">
      <c r="F740" s="32"/>
      <c r="G740" s="32"/>
      <c r="H740" s="32"/>
    </row>
    <row r="741">
      <c r="F741" s="32"/>
      <c r="G741" s="32"/>
      <c r="H741" s="32"/>
    </row>
    <row r="742">
      <c r="F742" s="32"/>
      <c r="G742" s="32"/>
      <c r="H742" s="32"/>
    </row>
    <row r="743">
      <c r="F743" s="32"/>
      <c r="G743" s="32"/>
      <c r="H743" s="32"/>
    </row>
    <row r="744">
      <c r="F744" s="32"/>
      <c r="G744" s="32"/>
      <c r="H744" s="32"/>
    </row>
    <row r="745">
      <c r="F745" s="32"/>
      <c r="G745" s="32"/>
      <c r="H745" s="32"/>
    </row>
    <row r="746">
      <c r="F746" s="32"/>
      <c r="G746" s="32"/>
      <c r="H746" s="32"/>
    </row>
    <row r="747">
      <c r="F747" s="32"/>
      <c r="G747" s="32"/>
      <c r="H747" s="32"/>
    </row>
    <row r="748">
      <c r="F748" s="32"/>
      <c r="G748" s="32"/>
      <c r="H748" s="32"/>
    </row>
    <row r="749">
      <c r="F749" s="32"/>
      <c r="G749" s="32"/>
      <c r="H749" s="32"/>
    </row>
    <row r="750">
      <c r="F750" s="32"/>
      <c r="G750" s="32"/>
      <c r="H750" s="32"/>
    </row>
    <row r="751">
      <c r="F751" s="32"/>
      <c r="G751" s="32"/>
      <c r="H751" s="32"/>
    </row>
    <row r="752">
      <c r="F752" s="32"/>
      <c r="G752" s="32"/>
      <c r="H752" s="32"/>
    </row>
    <row r="753">
      <c r="F753" s="32"/>
      <c r="G753" s="32"/>
      <c r="H753" s="32"/>
    </row>
    <row r="754">
      <c r="F754" s="32"/>
      <c r="G754" s="32"/>
      <c r="H754" s="32"/>
    </row>
    <row r="755">
      <c r="F755" s="32"/>
      <c r="G755" s="32"/>
      <c r="H755" s="32"/>
    </row>
    <row r="756">
      <c r="F756" s="32"/>
      <c r="G756" s="32"/>
      <c r="H756" s="32"/>
    </row>
    <row r="757">
      <c r="F757" s="32"/>
      <c r="G757" s="32"/>
      <c r="H757" s="32"/>
    </row>
    <row r="758">
      <c r="F758" s="32"/>
      <c r="G758" s="32"/>
      <c r="H758" s="32"/>
    </row>
    <row r="759">
      <c r="F759" s="32"/>
      <c r="G759" s="32"/>
      <c r="H759" s="32"/>
    </row>
    <row r="760">
      <c r="F760" s="32"/>
      <c r="G760" s="32"/>
      <c r="H760" s="32"/>
    </row>
    <row r="761">
      <c r="F761" s="32"/>
      <c r="G761" s="32"/>
      <c r="H761" s="32"/>
    </row>
    <row r="762">
      <c r="F762" s="32"/>
      <c r="G762" s="32"/>
      <c r="H762" s="32"/>
    </row>
    <row r="763">
      <c r="F763" s="32"/>
      <c r="G763" s="32"/>
      <c r="H763" s="32"/>
    </row>
    <row r="764">
      <c r="F764" s="32"/>
      <c r="G764" s="32"/>
      <c r="H764" s="32"/>
    </row>
    <row r="765">
      <c r="F765" s="32"/>
      <c r="G765" s="32"/>
      <c r="H765" s="32"/>
    </row>
    <row r="766">
      <c r="F766" s="32"/>
      <c r="G766" s="32"/>
      <c r="H766" s="32"/>
    </row>
    <row r="767">
      <c r="F767" s="32"/>
      <c r="G767" s="32"/>
      <c r="H767" s="32"/>
    </row>
    <row r="768">
      <c r="F768" s="32"/>
      <c r="G768" s="32"/>
      <c r="H768" s="32"/>
    </row>
    <row r="769">
      <c r="F769" s="32"/>
      <c r="G769" s="32"/>
      <c r="H769" s="32"/>
    </row>
    <row r="770">
      <c r="F770" s="32"/>
      <c r="G770" s="32"/>
      <c r="H770" s="32"/>
    </row>
    <row r="771">
      <c r="F771" s="32"/>
      <c r="G771" s="32"/>
      <c r="H771" s="32"/>
    </row>
    <row r="772">
      <c r="F772" s="32"/>
      <c r="G772" s="32"/>
      <c r="H772" s="32"/>
    </row>
    <row r="773">
      <c r="F773" s="32"/>
      <c r="G773" s="32"/>
      <c r="H773" s="32"/>
    </row>
    <row r="774">
      <c r="F774" s="32"/>
      <c r="G774" s="32"/>
      <c r="H774" s="32"/>
    </row>
    <row r="775">
      <c r="F775" s="32"/>
      <c r="G775" s="32"/>
      <c r="H775" s="32"/>
    </row>
    <row r="776">
      <c r="F776" s="32"/>
      <c r="G776" s="32"/>
      <c r="H776" s="32"/>
    </row>
    <row r="777">
      <c r="F777" s="32"/>
      <c r="G777" s="32"/>
      <c r="H777" s="32"/>
    </row>
    <row r="778">
      <c r="F778" s="32"/>
      <c r="G778" s="32"/>
      <c r="H778" s="32"/>
    </row>
    <row r="779">
      <c r="F779" s="32"/>
      <c r="G779" s="32"/>
      <c r="H779" s="32"/>
    </row>
    <row r="780">
      <c r="F780" s="32"/>
      <c r="G780" s="32"/>
      <c r="H780" s="32"/>
    </row>
    <row r="781">
      <c r="F781" s="32"/>
      <c r="G781" s="32"/>
      <c r="H781" s="32"/>
    </row>
    <row r="782">
      <c r="F782" s="32"/>
      <c r="G782" s="32"/>
      <c r="H782" s="32"/>
    </row>
    <row r="783">
      <c r="F783" s="32"/>
      <c r="G783" s="32"/>
      <c r="H783" s="32"/>
    </row>
    <row r="784">
      <c r="F784" s="32"/>
      <c r="G784" s="32"/>
      <c r="H784" s="32"/>
    </row>
    <row r="785">
      <c r="F785" s="32"/>
      <c r="G785" s="32"/>
      <c r="H785" s="32"/>
    </row>
    <row r="786">
      <c r="F786" s="32"/>
      <c r="G786" s="32"/>
      <c r="H786" s="32"/>
    </row>
    <row r="787">
      <c r="F787" s="32"/>
      <c r="G787" s="32"/>
      <c r="H787" s="32"/>
    </row>
    <row r="788">
      <c r="F788" s="32"/>
      <c r="G788" s="32"/>
      <c r="H788" s="32"/>
    </row>
    <row r="789">
      <c r="F789" s="32"/>
      <c r="G789" s="32"/>
      <c r="H789" s="32"/>
    </row>
    <row r="790">
      <c r="F790" s="32"/>
      <c r="G790" s="32"/>
      <c r="H790" s="32"/>
    </row>
    <row r="791">
      <c r="F791" s="32"/>
      <c r="G791" s="32"/>
      <c r="H791" s="32"/>
    </row>
    <row r="792">
      <c r="F792" s="32"/>
      <c r="G792" s="32"/>
      <c r="H792" s="32"/>
    </row>
    <row r="793">
      <c r="F793" s="32"/>
      <c r="G793" s="32"/>
      <c r="H793" s="32"/>
    </row>
    <row r="794">
      <c r="F794" s="32"/>
      <c r="G794" s="32"/>
      <c r="H794" s="32"/>
    </row>
    <row r="795">
      <c r="F795" s="32"/>
      <c r="G795" s="32"/>
      <c r="H795" s="32"/>
    </row>
    <row r="796">
      <c r="F796" s="32"/>
      <c r="G796" s="32"/>
      <c r="H796" s="32"/>
    </row>
    <row r="797">
      <c r="F797" s="32"/>
      <c r="G797" s="32"/>
      <c r="H797" s="32"/>
    </row>
    <row r="798">
      <c r="F798" s="32"/>
      <c r="G798" s="32"/>
      <c r="H798" s="32"/>
    </row>
    <row r="799">
      <c r="F799" s="32"/>
      <c r="G799" s="32"/>
      <c r="H799" s="32"/>
    </row>
    <row r="800">
      <c r="F800" s="32"/>
      <c r="G800" s="32"/>
      <c r="H800" s="32"/>
    </row>
    <row r="801">
      <c r="F801" s="32"/>
      <c r="G801" s="32"/>
      <c r="H801" s="32"/>
    </row>
    <row r="802">
      <c r="F802" s="32"/>
      <c r="G802" s="32"/>
      <c r="H802" s="32"/>
    </row>
    <row r="803">
      <c r="F803" s="32"/>
      <c r="G803" s="32"/>
      <c r="H803" s="32"/>
    </row>
    <row r="804">
      <c r="F804" s="32"/>
      <c r="G804" s="32"/>
      <c r="H804" s="32"/>
    </row>
    <row r="805">
      <c r="F805" s="32"/>
      <c r="G805" s="32"/>
      <c r="H805" s="32"/>
    </row>
    <row r="806">
      <c r="F806" s="32"/>
      <c r="G806" s="32"/>
      <c r="H806" s="32"/>
    </row>
    <row r="807">
      <c r="F807" s="32"/>
      <c r="G807" s="32"/>
      <c r="H807" s="32"/>
    </row>
    <row r="808">
      <c r="F808" s="32"/>
      <c r="G808" s="32"/>
      <c r="H808" s="32"/>
    </row>
    <row r="809">
      <c r="F809" s="32"/>
      <c r="G809" s="32"/>
      <c r="H809" s="32"/>
    </row>
    <row r="810">
      <c r="F810" s="32"/>
      <c r="G810" s="32"/>
      <c r="H810" s="32"/>
    </row>
    <row r="811">
      <c r="F811" s="32"/>
      <c r="G811" s="32"/>
      <c r="H811" s="32"/>
    </row>
    <row r="812">
      <c r="F812" s="32"/>
      <c r="G812" s="32"/>
      <c r="H812" s="32"/>
    </row>
    <row r="813">
      <c r="F813" s="32"/>
      <c r="G813" s="32"/>
      <c r="H813" s="32"/>
    </row>
    <row r="814">
      <c r="F814" s="32"/>
      <c r="G814" s="32"/>
      <c r="H814" s="32"/>
    </row>
    <row r="815">
      <c r="F815" s="32"/>
      <c r="G815" s="32"/>
      <c r="H815" s="32"/>
    </row>
    <row r="816">
      <c r="F816" s="32"/>
      <c r="G816" s="32"/>
      <c r="H816" s="32"/>
    </row>
    <row r="817">
      <c r="F817" s="32"/>
      <c r="G817" s="32"/>
      <c r="H817" s="32"/>
    </row>
    <row r="818">
      <c r="F818" s="32"/>
      <c r="G818" s="32"/>
      <c r="H818" s="32"/>
    </row>
    <row r="819">
      <c r="F819" s="32"/>
      <c r="G819" s="32"/>
      <c r="H819" s="32"/>
    </row>
    <row r="820">
      <c r="F820" s="32"/>
      <c r="G820" s="32"/>
      <c r="H820" s="32"/>
    </row>
    <row r="821">
      <c r="F821" s="32"/>
      <c r="G821" s="32"/>
      <c r="H821" s="32"/>
    </row>
    <row r="822">
      <c r="F822" s="32"/>
      <c r="G822" s="32"/>
      <c r="H822" s="32"/>
    </row>
    <row r="823">
      <c r="F823" s="32"/>
      <c r="G823" s="32"/>
      <c r="H823" s="32"/>
    </row>
    <row r="824">
      <c r="F824" s="32"/>
      <c r="G824" s="32"/>
      <c r="H824" s="32"/>
    </row>
    <row r="825">
      <c r="F825" s="32"/>
      <c r="G825" s="32"/>
      <c r="H825" s="32"/>
    </row>
    <row r="826">
      <c r="F826" s="32"/>
      <c r="G826" s="32"/>
      <c r="H826" s="32"/>
    </row>
    <row r="827">
      <c r="F827" s="32"/>
      <c r="G827" s="32"/>
      <c r="H827" s="32"/>
    </row>
    <row r="828">
      <c r="F828" s="32"/>
      <c r="G828" s="32"/>
      <c r="H828" s="32"/>
    </row>
    <row r="829">
      <c r="F829" s="32"/>
      <c r="G829" s="32"/>
      <c r="H829" s="32"/>
    </row>
    <row r="830">
      <c r="F830" s="32"/>
      <c r="G830" s="32"/>
      <c r="H830" s="32"/>
    </row>
    <row r="831">
      <c r="F831" s="32"/>
      <c r="G831" s="32"/>
      <c r="H831" s="32"/>
    </row>
    <row r="832">
      <c r="F832" s="32"/>
      <c r="G832" s="32"/>
      <c r="H832" s="32"/>
    </row>
    <row r="833">
      <c r="F833" s="32"/>
      <c r="G833" s="32"/>
      <c r="H833" s="32"/>
    </row>
    <row r="834">
      <c r="F834" s="32"/>
      <c r="G834" s="32"/>
      <c r="H834" s="32"/>
    </row>
    <row r="835">
      <c r="F835" s="32"/>
      <c r="G835" s="32"/>
      <c r="H835" s="32"/>
    </row>
    <row r="836">
      <c r="F836" s="32"/>
      <c r="G836" s="32"/>
      <c r="H836" s="32"/>
    </row>
    <row r="837">
      <c r="F837" s="32"/>
      <c r="G837" s="32"/>
      <c r="H837" s="32"/>
    </row>
    <row r="838">
      <c r="F838" s="32"/>
      <c r="G838" s="32"/>
      <c r="H838" s="32"/>
    </row>
    <row r="839">
      <c r="F839" s="32"/>
      <c r="G839" s="32"/>
      <c r="H839" s="32"/>
    </row>
    <row r="840">
      <c r="F840" s="32"/>
      <c r="G840" s="32"/>
      <c r="H840" s="32"/>
    </row>
    <row r="841">
      <c r="F841" s="32"/>
      <c r="G841" s="32"/>
      <c r="H841" s="32"/>
    </row>
    <row r="842">
      <c r="F842" s="32"/>
      <c r="G842" s="32"/>
      <c r="H842" s="32"/>
    </row>
    <row r="843">
      <c r="F843" s="32"/>
      <c r="G843" s="32"/>
      <c r="H843" s="32"/>
    </row>
    <row r="844">
      <c r="F844" s="32"/>
      <c r="G844" s="32"/>
      <c r="H844" s="32"/>
    </row>
    <row r="845">
      <c r="F845" s="32"/>
      <c r="G845" s="32"/>
      <c r="H845" s="32"/>
    </row>
    <row r="846">
      <c r="F846" s="32"/>
      <c r="G846" s="32"/>
      <c r="H846" s="32"/>
    </row>
    <row r="847">
      <c r="F847" s="32"/>
      <c r="G847" s="32"/>
      <c r="H847" s="32"/>
    </row>
    <row r="848">
      <c r="F848" s="32"/>
      <c r="G848" s="32"/>
      <c r="H848" s="32"/>
    </row>
    <row r="849">
      <c r="F849" s="32"/>
      <c r="G849" s="32"/>
      <c r="H849" s="32"/>
    </row>
    <row r="850">
      <c r="F850" s="32"/>
      <c r="G850" s="32"/>
      <c r="H850" s="32"/>
    </row>
    <row r="851">
      <c r="F851" s="32"/>
      <c r="G851" s="32"/>
      <c r="H851" s="32"/>
    </row>
    <row r="852">
      <c r="F852" s="32"/>
      <c r="G852" s="32"/>
      <c r="H852" s="32"/>
    </row>
    <row r="853">
      <c r="F853" s="32"/>
      <c r="G853" s="32"/>
      <c r="H853" s="32"/>
    </row>
    <row r="854">
      <c r="F854" s="32"/>
      <c r="G854" s="32"/>
      <c r="H854" s="32"/>
    </row>
    <row r="855">
      <c r="F855" s="32"/>
      <c r="G855" s="32"/>
      <c r="H855" s="32"/>
    </row>
    <row r="856">
      <c r="F856" s="32"/>
      <c r="G856" s="32"/>
      <c r="H856" s="32"/>
    </row>
    <row r="857">
      <c r="F857" s="32"/>
      <c r="G857" s="32"/>
      <c r="H857" s="32"/>
    </row>
    <row r="858">
      <c r="F858" s="32"/>
      <c r="G858" s="32"/>
      <c r="H858" s="32"/>
    </row>
    <row r="859">
      <c r="F859" s="32"/>
      <c r="G859" s="32"/>
      <c r="H859" s="32"/>
    </row>
    <row r="860">
      <c r="F860" s="32"/>
      <c r="G860" s="32"/>
      <c r="H860" s="32"/>
    </row>
    <row r="861">
      <c r="F861" s="32"/>
      <c r="G861" s="32"/>
      <c r="H861" s="32"/>
    </row>
    <row r="862">
      <c r="F862" s="32"/>
      <c r="G862" s="32"/>
      <c r="H862" s="32"/>
    </row>
    <row r="863">
      <c r="F863" s="32"/>
      <c r="G863" s="32"/>
      <c r="H863" s="32"/>
    </row>
    <row r="864">
      <c r="F864" s="32"/>
      <c r="G864" s="32"/>
      <c r="H864" s="32"/>
    </row>
    <row r="865">
      <c r="F865" s="32"/>
      <c r="G865" s="32"/>
      <c r="H865" s="32"/>
    </row>
    <row r="866">
      <c r="F866" s="32"/>
      <c r="G866" s="32"/>
      <c r="H866" s="32"/>
    </row>
    <row r="867">
      <c r="F867" s="32"/>
      <c r="G867" s="32"/>
      <c r="H867" s="32"/>
    </row>
    <row r="868">
      <c r="F868" s="32"/>
      <c r="G868" s="32"/>
      <c r="H868" s="32"/>
    </row>
    <row r="869">
      <c r="F869" s="32"/>
      <c r="G869" s="32"/>
      <c r="H869" s="32"/>
    </row>
    <row r="870">
      <c r="F870" s="32"/>
      <c r="G870" s="32"/>
      <c r="H870" s="32"/>
    </row>
    <row r="871">
      <c r="F871" s="32"/>
      <c r="G871" s="32"/>
      <c r="H871" s="32"/>
    </row>
    <row r="872">
      <c r="F872" s="32"/>
      <c r="G872" s="32"/>
      <c r="H872" s="32"/>
    </row>
    <row r="873">
      <c r="F873" s="32"/>
      <c r="G873" s="32"/>
      <c r="H873" s="32"/>
    </row>
    <row r="874">
      <c r="F874" s="32"/>
      <c r="G874" s="32"/>
      <c r="H874" s="32"/>
    </row>
    <row r="875">
      <c r="F875" s="32"/>
      <c r="G875" s="32"/>
      <c r="H875" s="32"/>
    </row>
    <row r="876">
      <c r="F876" s="32"/>
      <c r="G876" s="32"/>
      <c r="H876" s="32"/>
    </row>
    <row r="877">
      <c r="F877" s="32"/>
      <c r="G877" s="32"/>
      <c r="H877" s="32"/>
    </row>
    <row r="878">
      <c r="F878" s="32"/>
      <c r="G878" s="32"/>
      <c r="H878" s="32"/>
    </row>
    <row r="879">
      <c r="F879" s="32"/>
      <c r="G879" s="32"/>
      <c r="H879" s="32"/>
    </row>
    <row r="880">
      <c r="F880" s="32"/>
      <c r="G880" s="32"/>
      <c r="H880" s="32"/>
    </row>
    <row r="881">
      <c r="F881" s="32"/>
      <c r="G881" s="32"/>
      <c r="H881" s="32"/>
    </row>
    <row r="882">
      <c r="F882" s="32"/>
      <c r="G882" s="32"/>
      <c r="H882" s="32"/>
    </row>
    <row r="883">
      <c r="F883" s="32"/>
      <c r="G883" s="32"/>
      <c r="H883" s="32"/>
    </row>
    <row r="884">
      <c r="F884" s="32"/>
      <c r="G884" s="32"/>
      <c r="H884" s="32"/>
    </row>
    <row r="885">
      <c r="F885" s="32"/>
      <c r="G885" s="32"/>
      <c r="H885" s="32"/>
    </row>
    <row r="886">
      <c r="F886" s="32"/>
      <c r="G886" s="32"/>
      <c r="H886" s="32"/>
    </row>
    <row r="887">
      <c r="F887" s="32"/>
      <c r="G887" s="32"/>
      <c r="H887" s="32"/>
    </row>
    <row r="888">
      <c r="F888" s="32"/>
      <c r="G888" s="32"/>
      <c r="H888" s="32"/>
    </row>
    <row r="889">
      <c r="F889" s="32"/>
      <c r="G889" s="32"/>
      <c r="H889" s="32"/>
    </row>
    <row r="890">
      <c r="F890" s="32"/>
      <c r="G890" s="32"/>
      <c r="H890" s="32"/>
    </row>
    <row r="891">
      <c r="F891" s="32"/>
      <c r="G891" s="32"/>
      <c r="H891" s="32"/>
    </row>
    <row r="892">
      <c r="F892" s="32"/>
      <c r="G892" s="32"/>
      <c r="H892" s="32"/>
    </row>
    <row r="893">
      <c r="F893" s="32"/>
      <c r="G893" s="32"/>
      <c r="H893" s="32"/>
    </row>
    <row r="894">
      <c r="F894" s="32"/>
      <c r="G894" s="32"/>
      <c r="H894" s="32"/>
    </row>
    <row r="895">
      <c r="F895" s="32"/>
      <c r="G895" s="32"/>
      <c r="H895" s="32"/>
    </row>
    <row r="896">
      <c r="F896" s="32"/>
      <c r="G896" s="32"/>
      <c r="H896" s="32"/>
    </row>
    <row r="897">
      <c r="F897" s="32"/>
      <c r="G897" s="32"/>
      <c r="H897" s="32"/>
    </row>
    <row r="898">
      <c r="F898" s="32"/>
      <c r="G898" s="32"/>
      <c r="H898" s="32"/>
    </row>
    <row r="899">
      <c r="F899" s="32"/>
      <c r="G899" s="32"/>
      <c r="H899" s="32"/>
    </row>
    <row r="900">
      <c r="F900" s="32"/>
      <c r="G900" s="32"/>
      <c r="H900" s="32"/>
    </row>
    <row r="901">
      <c r="F901" s="32"/>
      <c r="G901" s="32"/>
      <c r="H901" s="32"/>
    </row>
    <row r="902">
      <c r="F902" s="32"/>
      <c r="G902" s="32"/>
      <c r="H902" s="32"/>
    </row>
    <row r="903">
      <c r="F903" s="32"/>
      <c r="G903" s="32"/>
      <c r="H903" s="32"/>
    </row>
    <row r="904">
      <c r="F904" s="32"/>
      <c r="G904" s="32"/>
      <c r="H904" s="32"/>
    </row>
    <row r="905">
      <c r="F905" s="32"/>
      <c r="G905" s="32"/>
      <c r="H905" s="32"/>
    </row>
    <row r="906">
      <c r="F906" s="32"/>
      <c r="G906" s="32"/>
      <c r="H906" s="32"/>
    </row>
    <row r="907">
      <c r="F907" s="32"/>
      <c r="G907" s="32"/>
      <c r="H907" s="32"/>
    </row>
    <row r="908">
      <c r="F908" s="32"/>
      <c r="G908" s="32"/>
      <c r="H908" s="32"/>
    </row>
    <row r="909">
      <c r="F909" s="32"/>
      <c r="G909" s="32"/>
      <c r="H909" s="32"/>
    </row>
    <row r="910">
      <c r="F910" s="32"/>
      <c r="G910" s="32"/>
      <c r="H910" s="32"/>
    </row>
    <row r="911">
      <c r="F911" s="32"/>
      <c r="G911" s="32"/>
      <c r="H911" s="32"/>
    </row>
    <row r="912">
      <c r="F912" s="32"/>
      <c r="G912" s="32"/>
      <c r="H912" s="32"/>
    </row>
    <row r="913">
      <c r="F913" s="32"/>
      <c r="G913" s="32"/>
      <c r="H913" s="32"/>
    </row>
    <row r="914">
      <c r="F914" s="32"/>
      <c r="G914" s="32"/>
      <c r="H914" s="32"/>
    </row>
    <row r="915">
      <c r="F915" s="32"/>
      <c r="G915" s="32"/>
      <c r="H915" s="32"/>
    </row>
    <row r="916">
      <c r="F916" s="32"/>
      <c r="G916" s="32"/>
      <c r="H916" s="32"/>
    </row>
    <row r="917">
      <c r="F917" s="32"/>
      <c r="G917" s="32"/>
      <c r="H917" s="32"/>
    </row>
    <row r="918">
      <c r="F918" s="32"/>
      <c r="G918" s="32"/>
      <c r="H918" s="32"/>
    </row>
    <row r="919">
      <c r="F919" s="32"/>
      <c r="G919" s="32"/>
      <c r="H919" s="32"/>
    </row>
    <row r="920">
      <c r="F920" s="32"/>
      <c r="G920" s="32"/>
      <c r="H920" s="32"/>
    </row>
    <row r="921">
      <c r="F921" s="32"/>
      <c r="G921" s="32"/>
      <c r="H921" s="32"/>
    </row>
    <row r="922">
      <c r="F922" s="32"/>
      <c r="G922" s="32"/>
      <c r="H922" s="32"/>
    </row>
    <row r="923">
      <c r="F923" s="32"/>
      <c r="G923" s="32"/>
      <c r="H923" s="32"/>
    </row>
    <row r="924">
      <c r="F924" s="32"/>
      <c r="G924" s="32"/>
      <c r="H924" s="32"/>
    </row>
    <row r="925">
      <c r="F925" s="32"/>
      <c r="G925" s="32"/>
      <c r="H925" s="32"/>
    </row>
    <row r="926">
      <c r="F926" s="32"/>
      <c r="G926" s="32"/>
      <c r="H926" s="32"/>
    </row>
    <row r="927">
      <c r="F927" s="32"/>
      <c r="G927" s="32"/>
      <c r="H927" s="32"/>
    </row>
    <row r="928">
      <c r="F928" s="32"/>
      <c r="G928" s="32"/>
      <c r="H928" s="32"/>
    </row>
    <row r="929">
      <c r="F929" s="32"/>
      <c r="G929" s="32"/>
      <c r="H929" s="32"/>
    </row>
    <row r="930">
      <c r="F930" s="32"/>
      <c r="G930" s="32"/>
      <c r="H930" s="32"/>
    </row>
    <row r="931">
      <c r="F931" s="32"/>
      <c r="G931" s="32"/>
      <c r="H931" s="32"/>
    </row>
    <row r="932">
      <c r="F932" s="32"/>
      <c r="G932" s="32"/>
      <c r="H932" s="32"/>
    </row>
    <row r="933">
      <c r="F933" s="32"/>
      <c r="G933" s="32"/>
      <c r="H933" s="32"/>
    </row>
    <row r="934">
      <c r="F934" s="32"/>
      <c r="G934" s="32"/>
      <c r="H934" s="32"/>
    </row>
    <row r="935">
      <c r="F935" s="32"/>
      <c r="G935" s="32"/>
      <c r="H935" s="32"/>
    </row>
    <row r="936">
      <c r="F936" s="32"/>
      <c r="G936" s="32"/>
      <c r="H936" s="32"/>
    </row>
    <row r="937">
      <c r="F937" s="32"/>
      <c r="G937" s="32"/>
      <c r="H937" s="32"/>
    </row>
    <row r="938">
      <c r="F938" s="32"/>
      <c r="G938" s="32"/>
      <c r="H938" s="32"/>
    </row>
    <row r="939">
      <c r="F939" s="32"/>
      <c r="G939" s="32"/>
      <c r="H939" s="32"/>
    </row>
    <row r="940">
      <c r="F940" s="32"/>
      <c r="G940" s="32"/>
      <c r="H940" s="32"/>
    </row>
    <row r="941">
      <c r="F941" s="32"/>
      <c r="G941" s="32"/>
      <c r="H941" s="32"/>
    </row>
    <row r="942">
      <c r="F942" s="32"/>
      <c r="G942" s="32"/>
      <c r="H942" s="32"/>
    </row>
    <row r="943">
      <c r="F943" s="32"/>
      <c r="G943" s="32"/>
      <c r="H943" s="32"/>
    </row>
    <row r="944">
      <c r="F944" s="32"/>
      <c r="G944" s="32"/>
      <c r="H944" s="32"/>
    </row>
    <row r="945">
      <c r="F945" s="32"/>
      <c r="G945" s="32"/>
      <c r="H945" s="32"/>
    </row>
    <row r="946">
      <c r="F946" s="32"/>
      <c r="G946" s="32"/>
      <c r="H946" s="32"/>
    </row>
    <row r="947">
      <c r="F947" s="32"/>
      <c r="G947" s="32"/>
      <c r="H947" s="32"/>
    </row>
    <row r="948">
      <c r="F948" s="32"/>
      <c r="G948" s="32"/>
      <c r="H948" s="32"/>
    </row>
    <row r="949">
      <c r="F949" s="32"/>
      <c r="G949" s="32"/>
      <c r="H949" s="32"/>
    </row>
    <row r="950">
      <c r="F950" s="32"/>
      <c r="G950" s="32"/>
      <c r="H950" s="32"/>
    </row>
    <row r="951">
      <c r="F951" s="32"/>
      <c r="G951" s="32"/>
      <c r="H951" s="32"/>
    </row>
    <row r="952">
      <c r="F952" s="32"/>
      <c r="G952" s="32"/>
      <c r="H952" s="32"/>
    </row>
    <row r="953">
      <c r="F953" s="32"/>
      <c r="G953" s="32"/>
      <c r="H953" s="32"/>
    </row>
    <row r="954">
      <c r="F954" s="32"/>
      <c r="G954" s="32"/>
      <c r="H954" s="32"/>
    </row>
    <row r="955">
      <c r="F955" s="32"/>
      <c r="G955" s="32"/>
      <c r="H955" s="32"/>
    </row>
    <row r="956">
      <c r="F956" s="32"/>
      <c r="G956" s="32"/>
      <c r="H956" s="32"/>
    </row>
    <row r="957">
      <c r="F957" s="32"/>
      <c r="G957" s="32"/>
      <c r="H957" s="32"/>
    </row>
    <row r="958">
      <c r="F958" s="32"/>
      <c r="G958" s="32"/>
      <c r="H958" s="32"/>
    </row>
    <row r="959">
      <c r="F959" s="32"/>
      <c r="G959" s="32"/>
      <c r="H959" s="32"/>
    </row>
    <row r="960">
      <c r="F960" s="32"/>
      <c r="G960" s="32"/>
      <c r="H960" s="32"/>
    </row>
    <row r="961">
      <c r="F961" s="32"/>
      <c r="G961" s="32"/>
      <c r="H961" s="32"/>
    </row>
    <row r="962">
      <c r="F962" s="32"/>
      <c r="G962" s="32"/>
      <c r="H962" s="32"/>
    </row>
    <row r="963">
      <c r="F963" s="32"/>
      <c r="G963" s="32"/>
      <c r="H963" s="32"/>
    </row>
    <row r="964">
      <c r="F964" s="32"/>
      <c r="G964" s="32"/>
      <c r="H964" s="32"/>
    </row>
    <row r="965">
      <c r="F965" s="32"/>
      <c r="G965" s="32"/>
      <c r="H965" s="32"/>
    </row>
    <row r="966">
      <c r="F966" s="32"/>
      <c r="G966" s="32"/>
      <c r="H966" s="32"/>
    </row>
    <row r="967">
      <c r="F967" s="32"/>
      <c r="G967" s="32"/>
      <c r="H967" s="32"/>
    </row>
    <row r="968">
      <c r="F968" s="32"/>
      <c r="G968" s="32"/>
      <c r="H968" s="32"/>
    </row>
    <row r="969">
      <c r="F969" s="32"/>
      <c r="G969" s="32"/>
      <c r="H969" s="32"/>
    </row>
    <row r="970">
      <c r="F970" s="32"/>
      <c r="G970" s="32"/>
      <c r="H970" s="32"/>
    </row>
    <row r="971">
      <c r="F971" s="32"/>
      <c r="G971" s="32"/>
      <c r="H971" s="32"/>
    </row>
    <row r="972">
      <c r="F972" s="32"/>
      <c r="G972" s="32"/>
      <c r="H972" s="32"/>
    </row>
    <row r="973">
      <c r="F973" s="32"/>
      <c r="G973" s="32"/>
      <c r="H973" s="32"/>
    </row>
    <row r="974">
      <c r="F974" s="32"/>
      <c r="G974" s="32"/>
      <c r="H974" s="32"/>
    </row>
    <row r="975">
      <c r="F975" s="32"/>
      <c r="G975" s="32"/>
      <c r="H975" s="32"/>
    </row>
    <row r="976">
      <c r="F976" s="32"/>
      <c r="G976" s="32"/>
      <c r="H976" s="32"/>
    </row>
    <row r="977">
      <c r="F977" s="32"/>
      <c r="G977" s="32"/>
      <c r="H977" s="32"/>
    </row>
    <row r="978">
      <c r="F978" s="32"/>
      <c r="G978" s="32"/>
      <c r="H978" s="32"/>
    </row>
    <row r="979">
      <c r="F979" s="32"/>
      <c r="G979" s="32"/>
      <c r="H979" s="32"/>
    </row>
    <row r="980">
      <c r="F980" s="32"/>
      <c r="G980" s="32"/>
      <c r="H980" s="32"/>
    </row>
    <row r="981">
      <c r="F981" s="32"/>
      <c r="G981" s="32"/>
      <c r="H981" s="32"/>
    </row>
    <row r="982">
      <c r="F982" s="32"/>
      <c r="G982" s="32"/>
      <c r="H982" s="32"/>
    </row>
    <row r="983">
      <c r="F983" s="32"/>
      <c r="G983" s="32"/>
      <c r="H983" s="32"/>
    </row>
    <row r="984">
      <c r="F984" s="32"/>
      <c r="G984" s="32"/>
      <c r="H984" s="32"/>
    </row>
    <row r="985">
      <c r="F985" s="32"/>
      <c r="G985" s="32"/>
      <c r="H985" s="32"/>
    </row>
    <row r="986">
      <c r="F986" s="32"/>
      <c r="G986" s="32"/>
      <c r="H986" s="32"/>
    </row>
    <row r="987">
      <c r="F987" s="32"/>
      <c r="G987" s="32"/>
      <c r="H987" s="32"/>
    </row>
    <row r="988">
      <c r="F988" s="32"/>
      <c r="G988" s="32"/>
      <c r="H988" s="32"/>
    </row>
    <row r="989">
      <c r="F989" s="32"/>
      <c r="G989" s="32"/>
      <c r="H989" s="32"/>
    </row>
    <row r="990">
      <c r="F990" s="32"/>
      <c r="G990" s="32"/>
      <c r="H990" s="32"/>
    </row>
    <row r="991">
      <c r="F991" s="32"/>
      <c r="G991" s="32"/>
      <c r="H991" s="32"/>
    </row>
    <row r="992">
      <c r="F992" s="32"/>
      <c r="G992" s="32"/>
      <c r="H992" s="32"/>
    </row>
    <row r="993">
      <c r="F993" s="32"/>
      <c r="G993" s="32"/>
      <c r="H993" s="32"/>
    </row>
    <row r="994">
      <c r="F994" s="32"/>
      <c r="G994" s="32"/>
      <c r="H994" s="32"/>
    </row>
    <row r="995">
      <c r="F995" s="32"/>
      <c r="G995" s="32"/>
      <c r="H995" s="32"/>
    </row>
  </sheetData>
  <dataValidations>
    <dataValidation type="list" allowBlank="1" sqref="E2:E40">
      <formula1>"No iniciada,En curso,Finalizada,Atrasado"</formula1>
    </dataValidation>
    <dataValidation type="custom" allowBlank="1" showDropDown="1" sqref="F2:G40">
      <formula1>OR(NOT(ISERROR(DATEVALUE(F2))), AND(ISNUMBER(F2), LEFT(CELL("format", F2))="D"))</formula1>
    </dataValidation>
    <dataValidation type="custom" allowBlank="1" showDropDown="1" sqref="H2:H40">
      <formula1>OR(NOT(ISERROR(DATEVALUE(H2))), AND(ISNUMBER(H2), LEFT(CELL("format", H2))="D"))</formula1>
    </dataValidation>
    <dataValidation allowBlank="1" showDropDown="1" sqref="B2:B40 J2:J40"/>
    <dataValidation type="list" allowBlank="1" sqref="C2:C40">
      <formula1>"Muy alta,Alta,Media,Baja"</formula1>
    </dataValidation>
  </dataValidations>
  <drawing r:id="rId1"/>
  <tableParts count="1">
    <tablePart r:id="rId3"/>
  </tableParts>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32.25"/>
    <col customWidth="1" min="2" max="2" width="24.88"/>
    <col customWidth="1" min="3" max="3" width="16.5"/>
    <col customWidth="1" min="4" max="4" width="20.13"/>
    <col customWidth="1" min="5" max="5" width="15.13"/>
    <col customWidth="1" min="6" max="8" width="17.38"/>
    <col customWidth="1" min="9" max="9" width="27.88"/>
    <col customWidth="1" min="10" max="10" width="70.63"/>
  </cols>
  <sheetData>
    <row r="1" ht="22.5" customHeight="1">
      <c r="A1" s="1" t="s">
        <v>0</v>
      </c>
      <c r="B1" s="1" t="s">
        <v>1</v>
      </c>
      <c r="C1" s="1" t="s">
        <v>2</v>
      </c>
      <c r="D1" s="1" t="s">
        <v>3</v>
      </c>
      <c r="E1" s="1" t="s">
        <v>4</v>
      </c>
      <c r="F1" s="1" t="s">
        <v>5</v>
      </c>
      <c r="G1" s="1" t="s">
        <v>6</v>
      </c>
      <c r="H1" s="2" t="s">
        <v>7</v>
      </c>
      <c r="I1" s="1" t="s">
        <v>8</v>
      </c>
      <c r="J1" s="1" t="s">
        <v>9</v>
      </c>
      <c r="K1" s="33" t="s">
        <v>14</v>
      </c>
      <c r="L1" s="34"/>
      <c r="M1" s="34"/>
      <c r="N1" s="34"/>
      <c r="O1" s="34"/>
      <c r="P1" s="34"/>
      <c r="Q1" s="34"/>
      <c r="R1" s="34"/>
      <c r="S1" s="34"/>
      <c r="T1" s="34"/>
      <c r="U1" s="34"/>
      <c r="V1" s="34"/>
      <c r="W1" s="34"/>
      <c r="X1" s="34"/>
      <c r="Y1" s="34"/>
      <c r="Z1" s="34"/>
      <c r="AA1" s="34"/>
    </row>
    <row r="2" ht="22.5" customHeight="1">
      <c r="A2" s="9" t="s">
        <v>15</v>
      </c>
      <c r="B2" s="35" t="s">
        <v>16</v>
      </c>
      <c r="C2" s="36" t="s">
        <v>17</v>
      </c>
      <c r="D2" s="37" t="s">
        <v>18</v>
      </c>
      <c r="E2" s="36" t="s">
        <v>19</v>
      </c>
      <c r="F2" s="38">
        <v>45456.0</v>
      </c>
      <c r="G2" s="38">
        <v>45535.0</v>
      </c>
      <c r="H2" s="38">
        <v>45535.0</v>
      </c>
      <c r="I2" s="39" t="s">
        <v>20</v>
      </c>
      <c r="J2" s="40"/>
      <c r="K2" s="41"/>
      <c r="L2" s="34"/>
      <c r="M2" s="34"/>
      <c r="N2" s="34"/>
      <c r="O2" s="34"/>
      <c r="P2" s="34"/>
      <c r="Q2" s="34"/>
      <c r="R2" s="34"/>
      <c r="S2" s="34"/>
      <c r="T2" s="34"/>
      <c r="U2" s="34"/>
      <c r="V2" s="34"/>
      <c r="W2" s="34"/>
      <c r="X2" s="34"/>
      <c r="Y2" s="34"/>
      <c r="Z2" s="34"/>
      <c r="AA2" s="34"/>
    </row>
    <row r="3" ht="22.5" customHeight="1">
      <c r="A3" s="9" t="s">
        <v>15</v>
      </c>
      <c r="B3" s="35" t="s">
        <v>21</v>
      </c>
      <c r="C3" s="36" t="s">
        <v>17</v>
      </c>
      <c r="D3" s="37" t="s">
        <v>22</v>
      </c>
      <c r="E3" s="36" t="s">
        <v>19</v>
      </c>
      <c r="F3" s="38">
        <v>45474.0</v>
      </c>
      <c r="G3" s="38">
        <v>45535.0</v>
      </c>
      <c r="H3" s="38">
        <v>45594.0</v>
      </c>
      <c r="I3" s="39" t="s">
        <v>20</v>
      </c>
      <c r="J3" s="40"/>
      <c r="K3" s="41"/>
      <c r="L3" s="34"/>
      <c r="M3" s="34"/>
      <c r="N3" s="34"/>
      <c r="O3" s="34"/>
      <c r="P3" s="34"/>
      <c r="Q3" s="34"/>
      <c r="R3" s="34"/>
      <c r="S3" s="34"/>
      <c r="T3" s="34"/>
      <c r="U3" s="34"/>
      <c r="V3" s="34"/>
      <c r="W3" s="34"/>
      <c r="X3" s="34"/>
      <c r="Y3" s="34"/>
      <c r="Z3" s="34"/>
      <c r="AA3" s="34"/>
    </row>
    <row r="4" ht="22.5" customHeight="1">
      <c r="A4" s="9" t="s">
        <v>15</v>
      </c>
      <c r="B4" s="35" t="s">
        <v>23</v>
      </c>
      <c r="C4" s="36" t="s">
        <v>17</v>
      </c>
      <c r="D4" s="37" t="s">
        <v>18</v>
      </c>
      <c r="E4" s="36" t="s">
        <v>19</v>
      </c>
      <c r="F4" s="38">
        <v>45536.0</v>
      </c>
      <c r="G4" s="38">
        <v>45580.0</v>
      </c>
      <c r="H4" s="38">
        <v>45580.0</v>
      </c>
      <c r="I4" s="39" t="s">
        <v>24</v>
      </c>
      <c r="J4" s="40"/>
      <c r="K4" s="41"/>
      <c r="L4" s="34"/>
      <c r="M4" s="34"/>
      <c r="N4" s="34"/>
      <c r="O4" s="34"/>
      <c r="P4" s="34"/>
      <c r="Q4" s="34"/>
      <c r="R4" s="34"/>
      <c r="S4" s="34"/>
      <c r="T4" s="34"/>
      <c r="U4" s="34"/>
      <c r="V4" s="34"/>
      <c r="W4" s="34"/>
      <c r="X4" s="34"/>
      <c r="Y4" s="34"/>
      <c r="Z4" s="34"/>
      <c r="AA4" s="34"/>
    </row>
    <row r="5" ht="22.5" customHeight="1">
      <c r="A5" s="9" t="s">
        <v>15</v>
      </c>
      <c r="B5" s="35" t="s">
        <v>25</v>
      </c>
      <c r="C5" s="36" t="s">
        <v>17</v>
      </c>
      <c r="D5" s="37" t="s">
        <v>22</v>
      </c>
      <c r="E5" s="36" t="s">
        <v>19</v>
      </c>
      <c r="F5" s="38">
        <v>45536.0</v>
      </c>
      <c r="G5" s="38">
        <v>45580.0</v>
      </c>
      <c r="H5" s="38">
        <v>45580.0</v>
      </c>
      <c r="I5" s="39" t="s">
        <v>24</v>
      </c>
      <c r="J5" s="40"/>
      <c r="K5" s="41"/>
      <c r="L5" s="34"/>
      <c r="M5" s="34"/>
      <c r="N5" s="34"/>
      <c r="O5" s="34"/>
      <c r="P5" s="34"/>
      <c r="Q5" s="34"/>
      <c r="R5" s="34"/>
      <c r="S5" s="34"/>
      <c r="T5" s="34"/>
      <c r="U5" s="34"/>
      <c r="V5" s="34"/>
      <c r="W5" s="34"/>
      <c r="X5" s="34"/>
      <c r="Y5" s="34"/>
      <c r="Z5" s="34"/>
      <c r="AA5" s="34"/>
    </row>
    <row r="6" ht="22.5" customHeight="1">
      <c r="A6" s="9" t="s">
        <v>15</v>
      </c>
      <c r="B6" s="35" t="s">
        <v>26</v>
      </c>
      <c r="C6" s="36" t="s">
        <v>27</v>
      </c>
      <c r="D6" s="37" t="s">
        <v>28</v>
      </c>
      <c r="E6" s="36" t="s">
        <v>19</v>
      </c>
      <c r="F6" s="38">
        <v>45595.0</v>
      </c>
      <c r="G6" s="38">
        <v>45608.0</v>
      </c>
      <c r="H6" s="38">
        <v>45609.0</v>
      </c>
      <c r="I6" s="39" t="s">
        <v>20</v>
      </c>
      <c r="J6" s="40"/>
      <c r="K6" s="41"/>
      <c r="L6" s="34"/>
      <c r="M6" s="34"/>
      <c r="N6" s="34"/>
      <c r="O6" s="34"/>
      <c r="P6" s="34"/>
      <c r="Q6" s="34"/>
      <c r="R6" s="34"/>
      <c r="S6" s="34"/>
      <c r="T6" s="34"/>
      <c r="U6" s="34"/>
      <c r="V6" s="34"/>
      <c r="W6" s="34"/>
      <c r="X6" s="34"/>
      <c r="Y6" s="34"/>
      <c r="Z6" s="34"/>
      <c r="AA6" s="34"/>
    </row>
    <row r="7" ht="22.5" customHeight="1">
      <c r="A7" s="9" t="s">
        <v>15</v>
      </c>
      <c r="B7" s="35" t="s">
        <v>29</v>
      </c>
      <c r="C7" s="36" t="s">
        <v>27</v>
      </c>
      <c r="D7" s="37" t="s">
        <v>22</v>
      </c>
      <c r="E7" s="36" t="s">
        <v>19</v>
      </c>
      <c r="F7" s="38">
        <v>45610.0</v>
      </c>
      <c r="G7" s="38">
        <v>45657.0</v>
      </c>
      <c r="H7" s="38">
        <v>45657.0</v>
      </c>
      <c r="I7" s="42" t="s">
        <v>30</v>
      </c>
      <c r="J7" s="43" t="s">
        <v>31</v>
      </c>
      <c r="K7" s="44"/>
      <c r="L7" s="34"/>
      <c r="M7" s="34"/>
      <c r="N7" s="34"/>
      <c r="O7" s="34"/>
      <c r="P7" s="34"/>
      <c r="Q7" s="34"/>
      <c r="R7" s="34"/>
      <c r="S7" s="34"/>
      <c r="T7" s="34"/>
      <c r="U7" s="34"/>
      <c r="V7" s="34"/>
      <c r="W7" s="34"/>
      <c r="X7" s="34"/>
      <c r="Y7" s="34"/>
      <c r="Z7" s="34"/>
      <c r="AA7" s="34"/>
    </row>
    <row r="8" ht="22.5" customHeight="1">
      <c r="A8" s="9" t="s">
        <v>15</v>
      </c>
      <c r="B8" s="35" t="s">
        <v>32</v>
      </c>
      <c r="C8" s="36" t="s">
        <v>27</v>
      </c>
      <c r="D8" s="37" t="s">
        <v>22</v>
      </c>
      <c r="E8" s="36" t="s">
        <v>19</v>
      </c>
      <c r="F8" s="38">
        <v>45610.0</v>
      </c>
      <c r="G8" s="38">
        <v>45630.0</v>
      </c>
      <c r="H8" s="38">
        <v>45657.0</v>
      </c>
      <c r="I8" s="45" t="s">
        <v>33</v>
      </c>
      <c r="J8" s="43" t="s">
        <v>31</v>
      </c>
      <c r="K8" s="44"/>
      <c r="L8" s="34"/>
      <c r="M8" s="34"/>
      <c r="N8" s="34"/>
      <c r="O8" s="34"/>
      <c r="P8" s="34"/>
      <c r="Q8" s="34"/>
      <c r="R8" s="34"/>
      <c r="S8" s="34"/>
      <c r="T8" s="34"/>
      <c r="U8" s="34"/>
      <c r="V8" s="34"/>
      <c r="W8" s="34"/>
      <c r="X8" s="34"/>
      <c r="Y8" s="34"/>
      <c r="Z8" s="34"/>
      <c r="AA8" s="34"/>
    </row>
    <row r="9" ht="22.5" customHeight="1">
      <c r="A9" s="9" t="s">
        <v>15</v>
      </c>
      <c r="B9" s="35" t="s">
        <v>34</v>
      </c>
      <c r="C9" s="36" t="s">
        <v>17</v>
      </c>
      <c r="D9" s="37" t="s">
        <v>18</v>
      </c>
      <c r="E9" s="36" t="s">
        <v>19</v>
      </c>
      <c r="F9" s="38">
        <v>45580.0</v>
      </c>
      <c r="G9" s="38">
        <v>45630.0</v>
      </c>
      <c r="H9" s="38">
        <v>45657.0</v>
      </c>
      <c r="I9" s="46" t="s">
        <v>35</v>
      </c>
      <c r="J9" s="43" t="s">
        <v>31</v>
      </c>
      <c r="K9" s="44"/>
      <c r="L9" s="34"/>
      <c r="M9" s="34"/>
      <c r="N9" s="34"/>
      <c r="O9" s="34"/>
      <c r="P9" s="34"/>
      <c r="Q9" s="34"/>
      <c r="R9" s="34"/>
      <c r="S9" s="34"/>
      <c r="T9" s="34"/>
      <c r="U9" s="34"/>
      <c r="V9" s="34"/>
      <c r="W9" s="34"/>
      <c r="X9" s="34"/>
      <c r="Y9" s="34"/>
      <c r="Z9" s="34"/>
      <c r="AA9" s="34"/>
    </row>
    <row r="10" ht="22.5" customHeight="1">
      <c r="A10" s="9" t="s">
        <v>15</v>
      </c>
      <c r="B10" s="35" t="s">
        <v>36</v>
      </c>
      <c r="C10" s="36" t="s">
        <v>17</v>
      </c>
      <c r="D10" s="37" t="s">
        <v>22</v>
      </c>
      <c r="E10" s="36" t="s">
        <v>19</v>
      </c>
      <c r="F10" s="38">
        <v>45580.0</v>
      </c>
      <c r="G10" s="38">
        <v>45630.0</v>
      </c>
      <c r="H10" s="38">
        <v>45657.0</v>
      </c>
      <c r="I10" s="46" t="s">
        <v>35</v>
      </c>
      <c r="J10" s="43" t="s">
        <v>31</v>
      </c>
      <c r="K10" s="44"/>
      <c r="L10" s="34"/>
      <c r="M10" s="34"/>
      <c r="N10" s="34"/>
      <c r="O10" s="34"/>
      <c r="P10" s="34"/>
      <c r="Q10" s="34"/>
      <c r="R10" s="34"/>
      <c r="S10" s="34"/>
      <c r="T10" s="34"/>
      <c r="U10" s="34"/>
      <c r="V10" s="34"/>
      <c r="W10" s="34"/>
      <c r="X10" s="34"/>
      <c r="Y10" s="34"/>
      <c r="Z10" s="34"/>
      <c r="AA10" s="34"/>
    </row>
    <row r="11" ht="22.5" customHeight="1">
      <c r="A11" s="9" t="s">
        <v>37</v>
      </c>
      <c r="B11" s="35" t="s">
        <v>38</v>
      </c>
      <c r="C11" s="36" t="s">
        <v>27</v>
      </c>
      <c r="D11" s="37" t="s">
        <v>18</v>
      </c>
      <c r="E11" s="36" t="s">
        <v>19</v>
      </c>
      <c r="F11" s="38">
        <v>45554.0</v>
      </c>
      <c r="G11" s="38">
        <v>45561.0</v>
      </c>
      <c r="H11" s="38">
        <v>45561.0</v>
      </c>
      <c r="I11" s="47" t="s">
        <v>39</v>
      </c>
      <c r="J11" s="40"/>
      <c r="K11" s="41"/>
      <c r="L11" s="34"/>
      <c r="M11" s="34"/>
      <c r="N11" s="34"/>
      <c r="O11" s="34"/>
      <c r="P11" s="34"/>
      <c r="Q11" s="34"/>
      <c r="R11" s="34"/>
      <c r="S11" s="34"/>
      <c r="T11" s="34"/>
      <c r="U11" s="34"/>
      <c r="V11" s="34"/>
      <c r="W11" s="34"/>
      <c r="X11" s="34"/>
      <c r="Y11" s="34"/>
      <c r="Z11" s="34"/>
      <c r="AA11" s="34"/>
    </row>
    <row r="12" ht="22.5" customHeight="1">
      <c r="A12" s="9" t="s">
        <v>40</v>
      </c>
      <c r="B12" s="35" t="s">
        <v>41</v>
      </c>
      <c r="C12" s="36" t="s">
        <v>27</v>
      </c>
      <c r="D12" s="39" t="s">
        <v>22</v>
      </c>
      <c r="E12" s="36" t="s">
        <v>19</v>
      </c>
      <c r="F12" s="38">
        <v>45554.0</v>
      </c>
      <c r="G12" s="38">
        <v>45561.0</v>
      </c>
      <c r="H12" s="38">
        <v>45561.0</v>
      </c>
      <c r="I12" s="47" t="s">
        <v>39</v>
      </c>
      <c r="J12" s="40"/>
      <c r="K12" s="41"/>
      <c r="L12" s="34"/>
      <c r="M12" s="34"/>
      <c r="N12" s="34"/>
      <c r="O12" s="34"/>
      <c r="P12" s="34"/>
      <c r="Q12" s="34"/>
      <c r="R12" s="34"/>
      <c r="S12" s="34"/>
      <c r="T12" s="34"/>
      <c r="U12" s="34"/>
      <c r="V12" s="34"/>
      <c r="W12" s="34"/>
      <c r="X12" s="34"/>
      <c r="Y12" s="34"/>
      <c r="Z12" s="34"/>
      <c r="AA12" s="34"/>
    </row>
    <row r="13" ht="22.5" customHeight="1">
      <c r="A13" s="9" t="s">
        <v>42</v>
      </c>
      <c r="B13" s="35" t="s">
        <v>43</v>
      </c>
      <c r="C13" s="36" t="s">
        <v>44</v>
      </c>
      <c r="D13" s="39" t="s">
        <v>22</v>
      </c>
      <c r="E13" s="36" t="s">
        <v>19</v>
      </c>
      <c r="F13" s="38">
        <v>45444.0</v>
      </c>
      <c r="G13" s="38">
        <v>45498.0</v>
      </c>
      <c r="H13" s="38">
        <v>45498.0</v>
      </c>
      <c r="I13" s="39" t="s">
        <v>45</v>
      </c>
      <c r="J13" s="40"/>
      <c r="K13" s="41"/>
      <c r="L13" s="34"/>
      <c r="M13" s="34"/>
      <c r="N13" s="34"/>
      <c r="O13" s="34"/>
      <c r="P13" s="34"/>
      <c r="Q13" s="34"/>
      <c r="R13" s="34"/>
      <c r="S13" s="34"/>
      <c r="T13" s="34"/>
      <c r="U13" s="34"/>
      <c r="V13" s="34"/>
      <c r="W13" s="34"/>
      <c r="X13" s="34"/>
      <c r="Y13" s="34"/>
      <c r="Z13" s="34"/>
      <c r="AA13" s="34"/>
    </row>
    <row r="14" ht="22.5" customHeight="1">
      <c r="A14" s="9" t="s">
        <v>42</v>
      </c>
      <c r="B14" s="35" t="s">
        <v>46</v>
      </c>
      <c r="C14" s="36" t="s">
        <v>44</v>
      </c>
      <c r="D14" s="39" t="s">
        <v>18</v>
      </c>
      <c r="E14" s="36" t="s">
        <v>19</v>
      </c>
      <c r="F14" s="38">
        <v>45504.0</v>
      </c>
      <c r="G14" s="38">
        <v>45549.0</v>
      </c>
      <c r="H14" s="38">
        <v>45549.0</v>
      </c>
      <c r="I14" s="47" t="s">
        <v>47</v>
      </c>
      <c r="J14" s="40"/>
      <c r="K14" s="41"/>
      <c r="L14" s="34"/>
      <c r="M14" s="34"/>
      <c r="N14" s="34"/>
      <c r="O14" s="34"/>
      <c r="P14" s="34"/>
      <c r="Q14" s="34"/>
      <c r="R14" s="34"/>
      <c r="S14" s="34"/>
      <c r="T14" s="34"/>
      <c r="U14" s="34"/>
      <c r="V14" s="34"/>
      <c r="W14" s="34"/>
      <c r="X14" s="34"/>
      <c r="Y14" s="34"/>
      <c r="Z14" s="34"/>
      <c r="AA14" s="34"/>
    </row>
    <row r="15" ht="22.5" customHeight="1">
      <c r="A15" s="9" t="s">
        <v>42</v>
      </c>
      <c r="B15" s="35" t="s">
        <v>48</v>
      </c>
      <c r="C15" s="36" t="s">
        <v>44</v>
      </c>
      <c r="D15" s="39" t="s">
        <v>18</v>
      </c>
      <c r="E15" s="36" t="s">
        <v>19</v>
      </c>
      <c r="F15" s="38">
        <v>45562.0</v>
      </c>
      <c r="G15" s="38">
        <v>45566.0</v>
      </c>
      <c r="H15" s="38">
        <v>45566.0</v>
      </c>
      <c r="I15" s="39" t="s">
        <v>49</v>
      </c>
      <c r="J15" s="40"/>
      <c r="K15" s="41"/>
      <c r="L15" s="34"/>
      <c r="M15" s="34"/>
      <c r="N15" s="34"/>
      <c r="O15" s="34"/>
      <c r="P15" s="34"/>
      <c r="Q15" s="34"/>
      <c r="R15" s="34"/>
      <c r="S15" s="34"/>
      <c r="T15" s="34"/>
      <c r="U15" s="34"/>
      <c r="V15" s="34"/>
      <c r="W15" s="34"/>
      <c r="X15" s="34"/>
      <c r="Y15" s="34"/>
      <c r="Z15" s="34"/>
      <c r="AA15" s="34"/>
    </row>
    <row r="16" ht="22.5" customHeight="1">
      <c r="A16" s="9" t="s">
        <v>42</v>
      </c>
      <c r="B16" s="35" t="s">
        <v>50</v>
      </c>
      <c r="C16" s="36" t="s">
        <v>44</v>
      </c>
      <c r="D16" s="39" t="s">
        <v>22</v>
      </c>
      <c r="E16" s="36" t="s">
        <v>19</v>
      </c>
      <c r="F16" s="38">
        <v>45566.0</v>
      </c>
      <c r="G16" s="38">
        <v>45596.0</v>
      </c>
      <c r="H16" s="38">
        <v>45596.0</v>
      </c>
      <c r="I16" s="40"/>
      <c r="J16" s="48" t="s">
        <v>51</v>
      </c>
      <c r="K16" s="49"/>
      <c r="L16" s="34"/>
      <c r="M16" s="34"/>
      <c r="N16" s="34"/>
      <c r="O16" s="34"/>
      <c r="P16" s="34"/>
      <c r="Q16" s="34"/>
      <c r="R16" s="34"/>
      <c r="S16" s="34"/>
      <c r="T16" s="34"/>
      <c r="U16" s="34"/>
      <c r="V16" s="34"/>
      <c r="W16" s="34"/>
      <c r="X16" s="34"/>
      <c r="Y16" s="34"/>
      <c r="Z16" s="34"/>
      <c r="AA16" s="34"/>
    </row>
    <row r="17" ht="22.5" customHeight="1">
      <c r="A17" s="9" t="s">
        <v>42</v>
      </c>
      <c r="B17" s="35" t="s">
        <v>52</v>
      </c>
      <c r="C17" s="36" t="s">
        <v>53</v>
      </c>
      <c r="D17" s="39" t="s">
        <v>18</v>
      </c>
      <c r="E17" s="36" t="s">
        <v>19</v>
      </c>
      <c r="F17" s="38">
        <v>45554.0</v>
      </c>
      <c r="G17" s="38">
        <v>45559.0</v>
      </c>
      <c r="H17" s="38">
        <v>45559.0</v>
      </c>
      <c r="I17" s="47" t="s">
        <v>54</v>
      </c>
      <c r="J17" s="48" t="s">
        <v>55</v>
      </c>
      <c r="K17" s="49"/>
      <c r="L17" s="34"/>
      <c r="M17" s="34"/>
      <c r="N17" s="34"/>
      <c r="O17" s="34"/>
      <c r="P17" s="34"/>
      <c r="Q17" s="34"/>
      <c r="R17" s="34"/>
      <c r="S17" s="34"/>
      <c r="T17" s="34"/>
      <c r="U17" s="34"/>
      <c r="V17" s="34"/>
      <c r="W17" s="34"/>
      <c r="X17" s="34"/>
      <c r="Y17" s="34"/>
      <c r="Z17" s="34"/>
      <c r="AA17" s="34"/>
    </row>
    <row r="18" ht="22.5" customHeight="1">
      <c r="A18" s="9" t="s">
        <v>42</v>
      </c>
      <c r="B18" s="35" t="s">
        <v>56</v>
      </c>
      <c r="C18" s="36" t="s">
        <v>53</v>
      </c>
      <c r="D18" s="39" t="s">
        <v>18</v>
      </c>
      <c r="E18" s="36" t="s">
        <v>19</v>
      </c>
      <c r="F18" s="38">
        <v>45559.0</v>
      </c>
      <c r="G18" s="38">
        <v>45596.0</v>
      </c>
      <c r="H18" s="38">
        <v>45596.0</v>
      </c>
      <c r="I18" s="39" t="s">
        <v>57</v>
      </c>
      <c r="J18" s="40"/>
      <c r="K18" s="41"/>
      <c r="L18" s="34"/>
      <c r="M18" s="34"/>
      <c r="N18" s="34"/>
      <c r="O18" s="34"/>
      <c r="P18" s="34"/>
      <c r="Q18" s="34"/>
      <c r="R18" s="34"/>
      <c r="S18" s="34"/>
      <c r="T18" s="34"/>
      <c r="U18" s="34"/>
      <c r="V18" s="34"/>
      <c r="W18" s="34"/>
      <c r="X18" s="34"/>
      <c r="Y18" s="34"/>
      <c r="Z18" s="34"/>
      <c r="AA18" s="34"/>
    </row>
    <row r="19" ht="22.5" customHeight="1">
      <c r="A19" s="9" t="s">
        <v>42</v>
      </c>
      <c r="B19" s="35" t="s">
        <v>58</v>
      </c>
      <c r="C19" s="36" t="s">
        <v>53</v>
      </c>
      <c r="D19" s="39" t="s">
        <v>22</v>
      </c>
      <c r="E19" s="36" t="s">
        <v>19</v>
      </c>
      <c r="F19" s="38">
        <v>45596.0</v>
      </c>
      <c r="G19" s="38">
        <v>45597.0</v>
      </c>
      <c r="H19" s="38">
        <v>45597.0</v>
      </c>
      <c r="I19" s="39" t="s">
        <v>59</v>
      </c>
      <c r="J19" s="48" t="s">
        <v>60</v>
      </c>
      <c r="K19" s="49"/>
      <c r="L19" s="34"/>
      <c r="M19" s="34"/>
      <c r="N19" s="34"/>
      <c r="O19" s="34"/>
      <c r="P19" s="34"/>
      <c r="Q19" s="34"/>
      <c r="R19" s="34"/>
      <c r="S19" s="34"/>
      <c r="T19" s="34"/>
      <c r="U19" s="34"/>
      <c r="V19" s="34"/>
      <c r="W19" s="34"/>
      <c r="X19" s="34"/>
      <c r="Y19" s="34"/>
      <c r="Z19" s="34"/>
      <c r="AA19" s="34"/>
    </row>
    <row r="20" ht="22.5" customHeight="1">
      <c r="A20" s="9" t="s">
        <v>42</v>
      </c>
      <c r="B20" s="35" t="s">
        <v>61</v>
      </c>
      <c r="C20" s="36" t="s">
        <v>53</v>
      </c>
      <c r="D20" s="39" t="s">
        <v>22</v>
      </c>
      <c r="E20" s="36" t="s">
        <v>19</v>
      </c>
      <c r="F20" s="38">
        <v>45610.0</v>
      </c>
      <c r="G20" s="38">
        <v>45657.0</v>
      </c>
      <c r="H20" s="38">
        <v>45657.0</v>
      </c>
      <c r="I20" s="50" t="s">
        <v>62</v>
      </c>
      <c r="J20" s="48" t="s">
        <v>63</v>
      </c>
      <c r="K20" s="49"/>
      <c r="L20" s="34"/>
      <c r="M20" s="34"/>
      <c r="N20" s="34"/>
      <c r="O20" s="34"/>
      <c r="P20" s="34"/>
      <c r="Q20" s="34"/>
      <c r="R20" s="34"/>
      <c r="S20" s="34"/>
      <c r="T20" s="34"/>
      <c r="U20" s="34"/>
      <c r="V20" s="34"/>
      <c r="W20" s="34"/>
      <c r="X20" s="34"/>
      <c r="Y20" s="34"/>
      <c r="Z20" s="34"/>
      <c r="AA20" s="34"/>
    </row>
    <row r="21" ht="22.5" customHeight="1">
      <c r="A21" s="9" t="s">
        <v>42</v>
      </c>
      <c r="B21" s="35" t="s">
        <v>64</v>
      </c>
      <c r="C21" s="36" t="s">
        <v>53</v>
      </c>
      <c r="D21" s="39" t="s">
        <v>22</v>
      </c>
      <c r="E21" s="36" t="s">
        <v>19</v>
      </c>
      <c r="F21" s="38">
        <v>45627.0</v>
      </c>
      <c r="G21" s="38">
        <v>45657.0</v>
      </c>
      <c r="H21" s="38">
        <v>45657.0</v>
      </c>
      <c r="I21" s="39" t="s">
        <v>65</v>
      </c>
      <c r="J21" s="48" t="s">
        <v>66</v>
      </c>
      <c r="K21" s="49"/>
      <c r="L21" s="34"/>
      <c r="M21" s="34"/>
      <c r="N21" s="34"/>
      <c r="O21" s="34"/>
      <c r="P21" s="34"/>
      <c r="Q21" s="34"/>
      <c r="R21" s="34"/>
      <c r="S21" s="34"/>
      <c r="T21" s="34"/>
      <c r="U21" s="34"/>
      <c r="V21" s="34"/>
      <c r="W21" s="34"/>
      <c r="X21" s="34"/>
      <c r="Y21" s="34"/>
      <c r="Z21" s="34"/>
      <c r="AA21" s="34"/>
    </row>
    <row r="22" ht="22.5" customHeight="1">
      <c r="A22" s="9" t="s">
        <v>67</v>
      </c>
      <c r="B22" s="35" t="s">
        <v>68</v>
      </c>
      <c r="C22" s="36" t="s">
        <v>44</v>
      </c>
      <c r="D22" s="39" t="s">
        <v>22</v>
      </c>
      <c r="E22" s="36" t="s">
        <v>19</v>
      </c>
      <c r="F22" s="38">
        <v>45505.0</v>
      </c>
      <c r="G22" s="38">
        <v>45657.0</v>
      </c>
      <c r="H22" s="38">
        <v>45657.0</v>
      </c>
      <c r="I22" s="39" t="s">
        <v>69</v>
      </c>
      <c r="J22" s="40"/>
      <c r="K22" s="41"/>
      <c r="L22" s="34"/>
      <c r="M22" s="34"/>
      <c r="N22" s="34"/>
      <c r="O22" s="34"/>
      <c r="P22" s="34"/>
      <c r="Q22" s="34"/>
      <c r="R22" s="34"/>
      <c r="S22" s="34"/>
      <c r="T22" s="34"/>
      <c r="U22" s="34"/>
      <c r="V22" s="34"/>
      <c r="W22" s="34"/>
      <c r="X22" s="34"/>
      <c r="Y22" s="34"/>
      <c r="Z22" s="34"/>
      <c r="AA22" s="34"/>
    </row>
    <row r="23" ht="22.5" customHeight="1">
      <c r="A23" s="9" t="s">
        <v>70</v>
      </c>
      <c r="B23" s="35" t="s">
        <v>71</v>
      </c>
      <c r="C23" s="36" t="s">
        <v>44</v>
      </c>
      <c r="D23" s="37" t="s">
        <v>18</v>
      </c>
      <c r="E23" s="36" t="s">
        <v>19</v>
      </c>
      <c r="F23" s="38">
        <v>45536.0</v>
      </c>
      <c r="G23" s="38">
        <v>45657.0</v>
      </c>
      <c r="H23" s="38">
        <v>45657.0</v>
      </c>
      <c r="I23" s="39" t="s">
        <v>72</v>
      </c>
      <c r="J23" s="40"/>
      <c r="K23" s="41"/>
      <c r="L23" s="34"/>
      <c r="M23" s="34"/>
      <c r="N23" s="34"/>
      <c r="O23" s="34"/>
      <c r="P23" s="34"/>
      <c r="Q23" s="34"/>
      <c r="R23" s="34"/>
      <c r="S23" s="34"/>
      <c r="T23" s="34"/>
      <c r="U23" s="34"/>
      <c r="V23" s="34"/>
      <c r="W23" s="34"/>
      <c r="X23" s="34"/>
      <c r="Y23" s="34"/>
      <c r="Z23" s="34"/>
      <c r="AA23" s="34"/>
    </row>
    <row r="24" ht="22.5" customHeight="1">
      <c r="A24" s="9" t="s">
        <v>73</v>
      </c>
      <c r="B24" s="35" t="s">
        <v>74</v>
      </c>
      <c r="C24" s="36" t="s">
        <v>44</v>
      </c>
      <c r="D24" s="37" t="s">
        <v>22</v>
      </c>
      <c r="E24" s="36" t="s">
        <v>19</v>
      </c>
      <c r="F24" s="38">
        <v>45536.0</v>
      </c>
      <c r="G24" s="38">
        <v>45657.0</v>
      </c>
      <c r="H24" s="38">
        <v>45657.0</v>
      </c>
      <c r="I24" s="39" t="s">
        <v>72</v>
      </c>
      <c r="J24" s="40"/>
      <c r="K24" s="41"/>
      <c r="L24" s="34"/>
      <c r="M24" s="34"/>
      <c r="N24" s="34"/>
      <c r="O24" s="34"/>
      <c r="P24" s="34"/>
      <c r="Q24" s="34"/>
      <c r="R24" s="34"/>
      <c r="S24" s="34"/>
      <c r="T24" s="34"/>
      <c r="U24" s="34"/>
      <c r="V24" s="34"/>
      <c r="W24" s="34"/>
      <c r="X24" s="34"/>
      <c r="Y24" s="34"/>
      <c r="Z24" s="34"/>
      <c r="AA24" s="34"/>
    </row>
    <row r="25" ht="22.5" customHeight="1">
      <c r="A25" s="9" t="s">
        <v>75</v>
      </c>
      <c r="B25" s="35" t="s">
        <v>76</v>
      </c>
      <c r="C25" s="36" t="s">
        <v>44</v>
      </c>
      <c r="D25" s="39" t="s">
        <v>18</v>
      </c>
      <c r="E25" s="36" t="s">
        <v>19</v>
      </c>
      <c r="F25" s="38">
        <v>45444.0</v>
      </c>
      <c r="G25" s="38">
        <v>45657.0</v>
      </c>
      <c r="H25" s="38">
        <v>45657.0</v>
      </c>
      <c r="I25" s="39" t="s">
        <v>77</v>
      </c>
      <c r="J25" s="40"/>
      <c r="K25" s="41"/>
      <c r="L25" s="34"/>
      <c r="M25" s="34"/>
      <c r="N25" s="34"/>
      <c r="O25" s="34"/>
      <c r="P25" s="34"/>
      <c r="Q25" s="34"/>
      <c r="R25" s="34"/>
      <c r="S25" s="34"/>
      <c r="T25" s="34"/>
      <c r="U25" s="34"/>
      <c r="V25" s="34"/>
      <c r="W25" s="34"/>
      <c r="X25" s="34"/>
      <c r="Y25" s="34"/>
      <c r="Z25" s="34"/>
      <c r="AA25" s="34"/>
    </row>
    <row r="26" ht="22.5" customHeight="1">
      <c r="A26" s="9" t="s">
        <v>78</v>
      </c>
      <c r="B26" s="35" t="s">
        <v>76</v>
      </c>
      <c r="C26" s="36" t="s">
        <v>44</v>
      </c>
      <c r="D26" s="37" t="s">
        <v>22</v>
      </c>
      <c r="E26" s="36" t="s">
        <v>19</v>
      </c>
      <c r="F26" s="38">
        <v>45444.0</v>
      </c>
      <c r="G26" s="38">
        <v>45657.0</v>
      </c>
      <c r="H26" s="38">
        <v>45657.0</v>
      </c>
      <c r="I26" s="39" t="s">
        <v>79</v>
      </c>
      <c r="J26" s="40"/>
      <c r="K26" s="41"/>
      <c r="L26" s="34"/>
      <c r="M26" s="34"/>
      <c r="N26" s="34"/>
      <c r="O26" s="34"/>
      <c r="P26" s="34"/>
      <c r="Q26" s="34"/>
      <c r="R26" s="34"/>
      <c r="S26" s="34"/>
      <c r="T26" s="34"/>
      <c r="U26" s="34"/>
      <c r="V26" s="34"/>
      <c r="W26" s="34"/>
      <c r="X26" s="34"/>
      <c r="Y26" s="34"/>
      <c r="Z26" s="34"/>
      <c r="AA26" s="34"/>
    </row>
    <row r="27" ht="22.5" customHeight="1">
      <c r="A27" s="9" t="s">
        <v>80</v>
      </c>
      <c r="B27" s="35" t="s">
        <v>81</v>
      </c>
      <c r="C27" s="36" t="s">
        <v>44</v>
      </c>
      <c r="D27" s="37" t="s">
        <v>18</v>
      </c>
      <c r="E27" s="36" t="s">
        <v>19</v>
      </c>
      <c r="F27" s="38">
        <v>45500.0</v>
      </c>
      <c r="G27" s="38">
        <v>45657.0</v>
      </c>
      <c r="H27" s="38">
        <v>45657.0</v>
      </c>
      <c r="I27" s="51" t="s">
        <v>82</v>
      </c>
      <c r="J27" s="52" t="s">
        <v>83</v>
      </c>
      <c r="K27" s="44"/>
      <c r="L27" s="34"/>
      <c r="M27" s="34"/>
      <c r="N27" s="34"/>
      <c r="O27" s="34"/>
      <c r="P27" s="34"/>
      <c r="Q27" s="34"/>
      <c r="R27" s="34"/>
      <c r="S27" s="34"/>
      <c r="T27" s="34"/>
      <c r="U27" s="34"/>
      <c r="V27" s="34"/>
      <c r="W27" s="34"/>
      <c r="X27" s="34"/>
      <c r="Y27" s="34"/>
      <c r="Z27" s="34"/>
      <c r="AA27" s="34"/>
    </row>
    <row r="28" ht="22.5" customHeight="1">
      <c r="A28" s="9" t="s">
        <v>80</v>
      </c>
      <c r="B28" s="35" t="s">
        <v>84</v>
      </c>
      <c r="C28" s="36" t="s">
        <v>44</v>
      </c>
      <c r="D28" s="37" t="s">
        <v>22</v>
      </c>
      <c r="E28" s="36" t="s">
        <v>19</v>
      </c>
      <c r="F28" s="38">
        <v>45500.0</v>
      </c>
      <c r="G28" s="38">
        <v>45657.0</v>
      </c>
      <c r="H28" s="38">
        <v>45657.0</v>
      </c>
      <c r="I28" s="39" t="s">
        <v>85</v>
      </c>
      <c r="J28" s="40"/>
      <c r="K28" s="41"/>
      <c r="L28" s="34"/>
      <c r="M28" s="34"/>
      <c r="N28" s="34"/>
      <c r="O28" s="34"/>
      <c r="P28" s="34"/>
      <c r="Q28" s="34"/>
      <c r="R28" s="34"/>
      <c r="S28" s="34"/>
      <c r="T28" s="34"/>
      <c r="U28" s="34"/>
      <c r="V28" s="34"/>
      <c r="W28" s="34"/>
      <c r="X28" s="34"/>
      <c r="Y28" s="34"/>
      <c r="Z28" s="34"/>
      <c r="AA28" s="34"/>
    </row>
    <row r="29" ht="22.5" customHeight="1">
      <c r="A29" s="53" t="s">
        <v>86</v>
      </c>
      <c r="B29" s="35" t="s">
        <v>38</v>
      </c>
      <c r="C29" s="36" t="s">
        <v>27</v>
      </c>
      <c r="D29" s="39" t="s">
        <v>18</v>
      </c>
      <c r="E29" s="36" t="s">
        <v>19</v>
      </c>
      <c r="F29" s="38">
        <v>45566.0</v>
      </c>
      <c r="G29" s="38">
        <v>45581.0</v>
      </c>
      <c r="H29" s="38">
        <v>45581.0</v>
      </c>
      <c r="I29" s="39" t="s">
        <v>87</v>
      </c>
      <c r="J29" s="40"/>
      <c r="K29" s="41"/>
      <c r="L29" s="34"/>
      <c r="M29" s="34"/>
      <c r="N29" s="34"/>
      <c r="O29" s="34"/>
      <c r="P29" s="34"/>
      <c r="Q29" s="34"/>
      <c r="R29" s="34"/>
      <c r="S29" s="34"/>
      <c r="T29" s="34"/>
      <c r="U29" s="34"/>
      <c r="V29" s="34"/>
      <c r="W29" s="34"/>
      <c r="X29" s="34"/>
      <c r="Y29" s="34"/>
      <c r="Z29" s="34"/>
      <c r="AA29" s="34"/>
    </row>
    <row r="30" ht="22.5" customHeight="1">
      <c r="A30" s="53" t="s">
        <v>86</v>
      </c>
      <c r="B30" s="35" t="s">
        <v>41</v>
      </c>
      <c r="C30" s="36" t="s">
        <v>27</v>
      </c>
      <c r="D30" s="39" t="s">
        <v>22</v>
      </c>
      <c r="E30" s="36" t="s">
        <v>19</v>
      </c>
      <c r="F30" s="38">
        <v>45566.0</v>
      </c>
      <c r="G30" s="38">
        <v>45581.0</v>
      </c>
      <c r="H30" s="38">
        <v>45581.0</v>
      </c>
      <c r="I30" s="39" t="s">
        <v>87</v>
      </c>
      <c r="J30" s="40"/>
      <c r="K30" s="41"/>
      <c r="L30" s="34"/>
      <c r="M30" s="34"/>
      <c r="N30" s="34"/>
      <c r="O30" s="34"/>
      <c r="P30" s="34"/>
      <c r="Q30" s="34"/>
      <c r="R30" s="34"/>
      <c r="S30" s="34"/>
      <c r="T30" s="34"/>
      <c r="U30" s="34"/>
      <c r="V30" s="34"/>
      <c r="W30" s="34"/>
      <c r="X30" s="34"/>
      <c r="Y30" s="34"/>
      <c r="Z30" s="34"/>
      <c r="AA30" s="34"/>
    </row>
    <row r="31" ht="22.5" customHeight="1">
      <c r="A31" s="54" t="s">
        <v>88</v>
      </c>
      <c r="B31" s="35" t="s">
        <v>89</v>
      </c>
      <c r="C31" s="36" t="s">
        <v>44</v>
      </c>
      <c r="D31" s="39" t="s">
        <v>90</v>
      </c>
      <c r="E31" s="36" t="s">
        <v>19</v>
      </c>
      <c r="F31" s="38">
        <v>45506.0</v>
      </c>
      <c r="G31" s="38">
        <v>45657.0</v>
      </c>
      <c r="H31" s="38">
        <v>45657.0</v>
      </c>
      <c r="I31" s="39" t="s">
        <v>91</v>
      </c>
      <c r="J31" s="48" t="s">
        <v>92</v>
      </c>
      <c r="K31" s="49"/>
      <c r="L31" s="34"/>
      <c r="M31" s="34"/>
      <c r="N31" s="34"/>
      <c r="O31" s="34"/>
      <c r="P31" s="34"/>
      <c r="Q31" s="34"/>
      <c r="R31" s="34"/>
      <c r="S31" s="34"/>
      <c r="T31" s="34"/>
      <c r="U31" s="34"/>
      <c r="V31" s="34"/>
      <c r="W31" s="34"/>
      <c r="X31" s="34"/>
      <c r="Y31" s="34"/>
      <c r="Z31" s="34"/>
      <c r="AA31" s="34"/>
    </row>
    <row r="32" ht="22.5" customHeight="1">
      <c r="A32" s="54" t="s">
        <v>88</v>
      </c>
      <c r="B32" s="35" t="s">
        <v>93</v>
      </c>
      <c r="C32" s="36" t="s">
        <v>44</v>
      </c>
      <c r="D32" s="39" t="s">
        <v>90</v>
      </c>
      <c r="E32" s="36" t="s">
        <v>19</v>
      </c>
      <c r="F32" s="38">
        <v>45506.0</v>
      </c>
      <c r="G32" s="38">
        <v>45657.0</v>
      </c>
      <c r="H32" s="38">
        <v>45657.0</v>
      </c>
      <c r="I32" s="39" t="s">
        <v>91</v>
      </c>
      <c r="J32" s="48" t="s">
        <v>92</v>
      </c>
      <c r="K32" s="49"/>
      <c r="L32" s="34"/>
      <c r="M32" s="34"/>
      <c r="N32" s="34"/>
      <c r="O32" s="34"/>
      <c r="P32" s="34"/>
      <c r="Q32" s="34"/>
      <c r="R32" s="34"/>
      <c r="S32" s="34"/>
      <c r="T32" s="34"/>
      <c r="U32" s="34"/>
      <c r="V32" s="34"/>
      <c r="W32" s="34"/>
      <c r="X32" s="34"/>
      <c r="Y32" s="34"/>
      <c r="Z32" s="34"/>
      <c r="AA32" s="34"/>
    </row>
    <row r="33" ht="22.5" customHeight="1">
      <c r="A33" s="54" t="s">
        <v>94</v>
      </c>
      <c r="B33" s="35" t="s">
        <v>95</v>
      </c>
      <c r="C33" s="36" t="s">
        <v>27</v>
      </c>
      <c r="D33" s="39" t="s">
        <v>90</v>
      </c>
      <c r="E33" s="36" t="s">
        <v>19</v>
      </c>
      <c r="F33" s="38">
        <v>45627.0</v>
      </c>
      <c r="G33" s="38">
        <v>45642.0</v>
      </c>
      <c r="H33" s="38">
        <v>45642.0</v>
      </c>
      <c r="I33" s="39" t="s">
        <v>96</v>
      </c>
      <c r="J33" s="48" t="s">
        <v>92</v>
      </c>
      <c r="K33" s="49"/>
      <c r="L33" s="34"/>
      <c r="M33" s="34"/>
      <c r="N33" s="34"/>
      <c r="O33" s="34"/>
      <c r="P33" s="34"/>
      <c r="Q33" s="34"/>
      <c r="R33" s="34"/>
      <c r="S33" s="34"/>
      <c r="T33" s="34"/>
      <c r="U33" s="34"/>
      <c r="V33" s="34"/>
      <c r="W33" s="34"/>
      <c r="X33" s="34"/>
      <c r="Y33" s="34"/>
      <c r="Z33" s="34"/>
      <c r="AA33" s="34"/>
    </row>
    <row r="34" ht="22.5" customHeight="1">
      <c r="A34" s="54" t="s">
        <v>97</v>
      </c>
      <c r="B34" s="35" t="s">
        <v>98</v>
      </c>
      <c r="C34" s="36" t="s">
        <v>27</v>
      </c>
      <c r="D34" s="39" t="s">
        <v>22</v>
      </c>
      <c r="E34" s="36" t="s">
        <v>19</v>
      </c>
      <c r="F34" s="38">
        <v>45627.0</v>
      </c>
      <c r="G34" s="38">
        <v>45657.0</v>
      </c>
      <c r="H34" s="38">
        <v>45657.0</v>
      </c>
      <c r="I34" s="39" t="s">
        <v>96</v>
      </c>
      <c r="J34" s="40"/>
      <c r="K34" s="41"/>
      <c r="L34" s="34"/>
      <c r="M34" s="34"/>
      <c r="N34" s="34"/>
      <c r="O34" s="34"/>
      <c r="P34" s="34"/>
      <c r="Q34" s="34"/>
      <c r="R34" s="34"/>
      <c r="S34" s="34"/>
      <c r="T34" s="34"/>
      <c r="U34" s="34"/>
      <c r="V34" s="34"/>
      <c r="W34" s="34"/>
      <c r="X34" s="34"/>
      <c r="Y34" s="34"/>
      <c r="Z34" s="34"/>
      <c r="AA34" s="34"/>
    </row>
    <row r="35" ht="22.5" customHeight="1">
      <c r="A35" s="55" t="s">
        <v>99</v>
      </c>
      <c r="B35" s="56" t="s">
        <v>100</v>
      </c>
      <c r="C35" s="36" t="s">
        <v>27</v>
      </c>
      <c r="D35" s="37" t="s">
        <v>18</v>
      </c>
      <c r="E35" s="36" t="s">
        <v>19</v>
      </c>
      <c r="F35" s="57">
        <v>45689.0</v>
      </c>
      <c r="G35" s="58">
        <v>45869.0</v>
      </c>
      <c r="H35" s="59">
        <v>45869.0</v>
      </c>
      <c r="I35" s="39" t="s">
        <v>101</v>
      </c>
      <c r="J35" s="52" t="s">
        <v>102</v>
      </c>
      <c r="K35" s="44"/>
      <c r="L35" s="34"/>
      <c r="M35" s="34"/>
      <c r="N35" s="34"/>
      <c r="O35" s="34"/>
      <c r="P35" s="34"/>
      <c r="Q35" s="34"/>
      <c r="R35" s="34"/>
      <c r="S35" s="34"/>
      <c r="T35" s="34"/>
      <c r="U35" s="34"/>
      <c r="V35" s="34"/>
      <c r="W35" s="34"/>
      <c r="X35" s="34"/>
      <c r="Y35" s="34"/>
      <c r="Z35" s="34"/>
      <c r="AA35" s="34"/>
    </row>
    <row r="36" ht="330.0" customHeight="1">
      <c r="A36" s="60" t="s">
        <v>99</v>
      </c>
      <c r="B36" s="61" t="s">
        <v>103</v>
      </c>
      <c r="C36" s="36" t="s">
        <v>27</v>
      </c>
      <c r="D36" s="37" t="s">
        <v>18</v>
      </c>
      <c r="E36" s="36" t="s">
        <v>19</v>
      </c>
      <c r="F36" s="62">
        <v>45717.0</v>
      </c>
      <c r="G36" s="63">
        <v>45900.0</v>
      </c>
      <c r="H36" s="64">
        <v>45900.0</v>
      </c>
      <c r="I36" s="65" t="s">
        <v>104</v>
      </c>
      <c r="J36" s="48" t="s">
        <v>105</v>
      </c>
      <c r="K36" s="66"/>
      <c r="L36" s="34"/>
      <c r="M36" s="34"/>
      <c r="N36" s="34"/>
      <c r="O36" s="34"/>
      <c r="P36" s="34"/>
      <c r="Q36" s="34"/>
      <c r="R36" s="34"/>
      <c r="S36" s="34"/>
      <c r="T36" s="34"/>
      <c r="U36" s="34"/>
      <c r="V36" s="34"/>
      <c r="W36" s="34"/>
      <c r="X36" s="34"/>
      <c r="Y36" s="34"/>
      <c r="Z36" s="34"/>
      <c r="AA36" s="34"/>
    </row>
    <row r="37" ht="22.5" customHeight="1">
      <c r="A37" s="55" t="s">
        <v>99</v>
      </c>
      <c r="B37" s="67" t="s">
        <v>106</v>
      </c>
      <c r="C37" s="36" t="s">
        <v>44</v>
      </c>
      <c r="D37" s="37" t="s">
        <v>107</v>
      </c>
      <c r="E37" s="36" t="s">
        <v>19</v>
      </c>
      <c r="F37" s="57">
        <v>45705.0</v>
      </c>
      <c r="G37" s="64">
        <v>46022.0</v>
      </c>
      <c r="H37" s="64">
        <v>46022.0</v>
      </c>
      <c r="I37" s="68" t="s">
        <v>108</v>
      </c>
      <c r="J37" s="69" t="s">
        <v>109</v>
      </c>
      <c r="K37" s="70"/>
      <c r="L37" s="34"/>
      <c r="M37" s="34"/>
      <c r="N37" s="34"/>
      <c r="O37" s="34"/>
      <c r="P37" s="34"/>
      <c r="Q37" s="34"/>
      <c r="R37" s="34"/>
      <c r="S37" s="34"/>
      <c r="T37" s="34"/>
      <c r="U37" s="34"/>
      <c r="V37" s="34"/>
      <c r="W37" s="34"/>
      <c r="X37" s="34"/>
      <c r="Y37" s="34"/>
      <c r="Z37" s="34"/>
      <c r="AA37" s="34"/>
    </row>
    <row r="38" ht="126.75" customHeight="1">
      <c r="A38" s="71" t="s">
        <v>99</v>
      </c>
      <c r="B38" s="72" t="s">
        <v>110</v>
      </c>
      <c r="C38" s="73" t="s">
        <v>44</v>
      </c>
      <c r="D38" s="74" t="s">
        <v>22</v>
      </c>
      <c r="E38" s="73" t="s">
        <v>19</v>
      </c>
      <c r="F38" s="75">
        <v>45809.0</v>
      </c>
      <c r="G38" s="76">
        <v>45961.0</v>
      </c>
      <c r="H38" s="76">
        <v>45900.0</v>
      </c>
      <c r="I38" s="77"/>
      <c r="J38" s="78" t="s">
        <v>111</v>
      </c>
      <c r="K38" s="79"/>
      <c r="L38" s="34"/>
      <c r="M38" s="34"/>
      <c r="N38" s="34"/>
      <c r="O38" s="34"/>
      <c r="P38" s="34"/>
      <c r="Q38" s="34"/>
      <c r="R38" s="34"/>
      <c r="S38" s="34"/>
      <c r="T38" s="34"/>
      <c r="U38" s="34"/>
      <c r="V38" s="34"/>
      <c r="W38" s="34"/>
      <c r="X38" s="34"/>
      <c r="Y38" s="34"/>
      <c r="Z38" s="34"/>
      <c r="AA38" s="34"/>
    </row>
    <row r="39" ht="232.5" customHeight="1">
      <c r="A39" s="55" t="s">
        <v>112</v>
      </c>
      <c r="B39" s="80" t="s">
        <v>113</v>
      </c>
      <c r="C39" s="36" t="s">
        <v>44</v>
      </c>
      <c r="D39" s="37" t="s">
        <v>18</v>
      </c>
      <c r="E39" s="36" t="s">
        <v>19</v>
      </c>
      <c r="F39" s="81">
        <v>45717.0</v>
      </c>
      <c r="G39" s="64">
        <v>45900.0</v>
      </c>
      <c r="H39" s="64">
        <v>45900.0</v>
      </c>
      <c r="I39" s="52" t="s">
        <v>114</v>
      </c>
      <c r="J39" s="82" t="s">
        <v>115</v>
      </c>
      <c r="K39" s="83"/>
      <c r="L39" s="34"/>
      <c r="M39" s="34"/>
      <c r="N39" s="34"/>
      <c r="O39" s="34"/>
      <c r="P39" s="34"/>
      <c r="Q39" s="34"/>
      <c r="R39" s="34"/>
      <c r="S39" s="34"/>
      <c r="T39" s="34"/>
      <c r="U39" s="34"/>
      <c r="V39" s="34"/>
      <c r="W39" s="34"/>
      <c r="X39" s="34"/>
      <c r="Y39" s="34"/>
      <c r="Z39" s="34"/>
      <c r="AA39" s="34"/>
    </row>
    <row r="40" ht="22.5" customHeight="1">
      <c r="A40" s="55" t="s">
        <v>112</v>
      </c>
      <c r="B40" s="84" t="s">
        <v>116</v>
      </c>
      <c r="C40" s="36" t="s">
        <v>44</v>
      </c>
      <c r="D40" s="37" t="s">
        <v>18</v>
      </c>
      <c r="E40" s="36" t="s">
        <v>117</v>
      </c>
      <c r="F40" s="85">
        <v>45717.0</v>
      </c>
      <c r="G40" s="64">
        <v>46022.0</v>
      </c>
      <c r="H40" s="64">
        <v>46022.0</v>
      </c>
      <c r="I40" s="47" t="s">
        <v>118</v>
      </c>
      <c r="J40" s="86" t="s">
        <v>119</v>
      </c>
      <c r="K40" s="87"/>
      <c r="L40" s="34"/>
      <c r="M40" s="34"/>
      <c r="N40" s="34"/>
      <c r="O40" s="34"/>
      <c r="P40" s="34"/>
      <c r="Q40" s="34"/>
      <c r="R40" s="34"/>
      <c r="S40" s="34"/>
      <c r="T40" s="34"/>
      <c r="U40" s="34"/>
      <c r="V40" s="34"/>
      <c r="W40" s="34"/>
      <c r="X40" s="34"/>
      <c r="Y40" s="34"/>
      <c r="Z40" s="34"/>
      <c r="AA40" s="34"/>
    </row>
    <row r="41" ht="228.0" customHeight="1">
      <c r="A41" s="60" t="s">
        <v>112</v>
      </c>
      <c r="B41" s="61" t="s">
        <v>120</v>
      </c>
      <c r="C41" s="36" t="s">
        <v>44</v>
      </c>
      <c r="D41" s="37" t="s">
        <v>18</v>
      </c>
      <c r="E41" s="36" t="s">
        <v>117</v>
      </c>
      <c r="F41" s="88">
        <v>45731.0</v>
      </c>
      <c r="G41" s="64">
        <v>46022.0</v>
      </c>
      <c r="H41" s="64">
        <v>46022.0</v>
      </c>
      <c r="I41" s="65" t="s">
        <v>121</v>
      </c>
      <c r="J41" s="48" t="s">
        <v>122</v>
      </c>
      <c r="K41" s="49"/>
      <c r="L41" s="34"/>
      <c r="M41" s="34"/>
      <c r="N41" s="34"/>
      <c r="O41" s="34"/>
      <c r="P41" s="34"/>
      <c r="Q41" s="34"/>
      <c r="R41" s="34"/>
      <c r="S41" s="34"/>
      <c r="T41" s="34"/>
      <c r="U41" s="34"/>
      <c r="V41" s="34"/>
      <c r="W41" s="34"/>
      <c r="X41" s="34"/>
      <c r="Y41" s="34"/>
      <c r="Z41" s="34"/>
      <c r="AA41" s="34"/>
    </row>
    <row r="42" ht="22.5" customHeight="1">
      <c r="A42" s="89" t="s">
        <v>67</v>
      </c>
      <c r="B42" s="84" t="s">
        <v>123</v>
      </c>
      <c r="C42" s="36" t="s">
        <v>44</v>
      </c>
      <c r="D42" s="39" t="s">
        <v>22</v>
      </c>
      <c r="E42" s="36" t="s">
        <v>19</v>
      </c>
      <c r="F42" s="90">
        <v>45731.0</v>
      </c>
      <c r="G42" s="64">
        <v>45900.0</v>
      </c>
      <c r="H42" s="64">
        <v>45900.0</v>
      </c>
      <c r="I42" s="50" t="s">
        <v>124</v>
      </c>
      <c r="J42" s="48" t="s">
        <v>125</v>
      </c>
      <c r="K42" s="49"/>
      <c r="L42" s="34"/>
      <c r="M42" s="34"/>
      <c r="N42" s="34"/>
      <c r="O42" s="34"/>
      <c r="P42" s="34"/>
      <c r="Q42" s="34"/>
      <c r="R42" s="34"/>
      <c r="S42" s="34"/>
      <c r="T42" s="34"/>
      <c r="U42" s="34"/>
      <c r="V42" s="34"/>
      <c r="W42" s="34"/>
      <c r="X42" s="34"/>
      <c r="Y42" s="34"/>
      <c r="Z42" s="34"/>
      <c r="AA42" s="34"/>
    </row>
    <row r="43" ht="22.5" customHeight="1">
      <c r="A43" s="60" t="s">
        <v>126</v>
      </c>
      <c r="B43" s="91" t="s">
        <v>127</v>
      </c>
      <c r="C43" s="36" t="s">
        <v>44</v>
      </c>
      <c r="D43" s="37" t="s">
        <v>18</v>
      </c>
      <c r="E43" s="36" t="s">
        <v>19</v>
      </c>
      <c r="F43" s="92">
        <v>45748.0</v>
      </c>
      <c r="G43" s="93">
        <v>45808.0</v>
      </c>
      <c r="H43" s="93">
        <v>45808.0</v>
      </c>
      <c r="I43" s="39" t="s">
        <v>128</v>
      </c>
      <c r="J43" s="40"/>
      <c r="K43" s="41"/>
      <c r="L43" s="34"/>
      <c r="M43" s="34"/>
      <c r="N43" s="34"/>
      <c r="O43" s="34"/>
      <c r="P43" s="34"/>
      <c r="Q43" s="34"/>
      <c r="R43" s="34"/>
      <c r="S43" s="34"/>
      <c r="T43" s="34"/>
      <c r="U43" s="34"/>
      <c r="V43" s="34"/>
      <c r="W43" s="34"/>
      <c r="X43" s="34"/>
      <c r="Y43" s="34"/>
      <c r="Z43" s="34"/>
      <c r="AA43" s="34"/>
    </row>
    <row r="44" ht="22.5" customHeight="1">
      <c r="A44" s="94" t="s">
        <v>129</v>
      </c>
      <c r="B44" s="84" t="s">
        <v>130</v>
      </c>
      <c r="C44" s="36" t="s">
        <v>44</v>
      </c>
      <c r="D44" s="39" t="s">
        <v>22</v>
      </c>
      <c r="E44" s="36" t="s">
        <v>19</v>
      </c>
      <c r="F44" s="57">
        <v>45748.0</v>
      </c>
      <c r="G44" s="64">
        <v>45900.0</v>
      </c>
      <c r="H44" s="64">
        <v>45900.0</v>
      </c>
      <c r="I44" s="39" t="s">
        <v>131</v>
      </c>
      <c r="J44" s="48" t="s">
        <v>132</v>
      </c>
      <c r="K44" s="49"/>
      <c r="L44" s="34"/>
      <c r="M44" s="34"/>
      <c r="N44" s="34"/>
      <c r="O44" s="34"/>
      <c r="P44" s="34"/>
      <c r="Q44" s="34"/>
      <c r="R44" s="34"/>
      <c r="S44" s="34"/>
      <c r="T44" s="34"/>
      <c r="U44" s="34"/>
      <c r="V44" s="34"/>
      <c r="W44" s="34"/>
      <c r="X44" s="34"/>
      <c r="Y44" s="34"/>
      <c r="Z44" s="34"/>
      <c r="AA44" s="34"/>
    </row>
    <row r="45" ht="22.5" customHeight="1">
      <c r="A45" s="60" t="s">
        <v>133</v>
      </c>
      <c r="B45" s="91" t="s">
        <v>134</v>
      </c>
      <c r="C45" s="36" t="s">
        <v>44</v>
      </c>
      <c r="D45" s="39" t="s">
        <v>22</v>
      </c>
      <c r="E45" s="36" t="s">
        <v>19</v>
      </c>
      <c r="F45" s="63">
        <v>45870.0</v>
      </c>
      <c r="G45" s="64">
        <v>45991.0</v>
      </c>
      <c r="H45" s="64">
        <v>45991.0</v>
      </c>
      <c r="I45" s="50" t="s">
        <v>124</v>
      </c>
      <c r="J45" s="48" t="s">
        <v>135</v>
      </c>
      <c r="K45" s="41"/>
      <c r="L45" s="34"/>
      <c r="M45" s="34"/>
      <c r="N45" s="34"/>
      <c r="O45" s="34"/>
      <c r="P45" s="34"/>
      <c r="Q45" s="34"/>
      <c r="R45" s="34"/>
      <c r="S45" s="34"/>
      <c r="T45" s="34"/>
      <c r="U45" s="34"/>
      <c r="V45" s="34"/>
      <c r="W45" s="34"/>
      <c r="X45" s="34"/>
      <c r="Y45" s="34"/>
      <c r="Z45" s="34"/>
      <c r="AA45" s="34"/>
    </row>
    <row r="46" ht="22.5" customHeight="1">
      <c r="A46" s="94" t="s">
        <v>80</v>
      </c>
      <c r="B46" s="95" t="s">
        <v>136</v>
      </c>
      <c r="C46" s="36" t="s">
        <v>44</v>
      </c>
      <c r="D46" s="37" t="s">
        <v>18</v>
      </c>
      <c r="E46" s="36" t="s">
        <v>19</v>
      </c>
      <c r="F46" s="96">
        <v>45706.0</v>
      </c>
      <c r="G46" s="96">
        <v>45724.0</v>
      </c>
      <c r="H46" s="96">
        <v>45724.0</v>
      </c>
      <c r="I46" s="39" t="s">
        <v>137</v>
      </c>
      <c r="J46" s="40"/>
      <c r="K46" s="41"/>
      <c r="L46" s="34"/>
      <c r="M46" s="34"/>
      <c r="N46" s="34"/>
      <c r="O46" s="34"/>
      <c r="P46" s="34"/>
      <c r="Q46" s="34"/>
      <c r="R46" s="34"/>
      <c r="S46" s="34"/>
      <c r="T46" s="34"/>
      <c r="U46" s="34"/>
      <c r="V46" s="34"/>
      <c r="W46" s="34"/>
      <c r="X46" s="34"/>
      <c r="Y46" s="34"/>
      <c r="Z46" s="34"/>
      <c r="AA46" s="34"/>
    </row>
    <row r="47" ht="22.5" customHeight="1">
      <c r="A47" s="97" t="s">
        <v>80</v>
      </c>
      <c r="B47" s="61" t="s">
        <v>138</v>
      </c>
      <c r="C47" s="36" t="s">
        <v>44</v>
      </c>
      <c r="D47" s="37" t="s">
        <v>18</v>
      </c>
      <c r="E47" s="36" t="s">
        <v>19</v>
      </c>
      <c r="F47" s="98">
        <v>45724.0</v>
      </c>
      <c r="G47" s="99">
        <v>45808.0</v>
      </c>
      <c r="H47" s="100">
        <v>45808.0</v>
      </c>
      <c r="I47" s="39" t="s">
        <v>139</v>
      </c>
      <c r="J47" s="48" t="s">
        <v>140</v>
      </c>
      <c r="K47" s="49"/>
      <c r="L47" s="34"/>
      <c r="M47" s="34"/>
      <c r="N47" s="34"/>
      <c r="O47" s="34"/>
      <c r="P47" s="34"/>
      <c r="Q47" s="34"/>
      <c r="R47" s="34"/>
      <c r="S47" s="34"/>
      <c r="T47" s="34"/>
      <c r="U47" s="34"/>
      <c r="V47" s="34"/>
      <c r="W47" s="34"/>
      <c r="X47" s="34"/>
      <c r="Y47" s="34"/>
      <c r="Z47" s="34"/>
      <c r="AA47" s="34"/>
    </row>
    <row r="48" ht="22.5" customHeight="1">
      <c r="A48" s="94" t="s">
        <v>80</v>
      </c>
      <c r="B48" s="95" t="s">
        <v>141</v>
      </c>
      <c r="C48" s="36" t="s">
        <v>44</v>
      </c>
      <c r="D48" s="37" t="s">
        <v>18</v>
      </c>
      <c r="E48" s="36" t="s">
        <v>19</v>
      </c>
      <c r="F48" s="100">
        <v>45777.0</v>
      </c>
      <c r="G48" s="101">
        <v>45884.0</v>
      </c>
      <c r="H48" s="101">
        <v>45884.0</v>
      </c>
      <c r="I48" s="65" t="s">
        <v>142</v>
      </c>
      <c r="J48" s="48" t="s">
        <v>143</v>
      </c>
      <c r="K48" s="49"/>
      <c r="L48" s="34"/>
      <c r="M48" s="34"/>
      <c r="N48" s="34"/>
      <c r="O48" s="34"/>
      <c r="P48" s="34"/>
      <c r="Q48" s="34"/>
      <c r="R48" s="34"/>
      <c r="S48" s="34"/>
      <c r="T48" s="34"/>
      <c r="U48" s="34"/>
      <c r="V48" s="34"/>
      <c r="W48" s="34"/>
      <c r="X48" s="34"/>
      <c r="Y48" s="34"/>
      <c r="Z48" s="34"/>
      <c r="AA48" s="34"/>
    </row>
    <row r="49" ht="22.5" customHeight="1">
      <c r="A49" s="60" t="s">
        <v>80</v>
      </c>
      <c r="B49" s="91" t="s">
        <v>84</v>
      </c>
      <c r="C49" s="36" t="s">
        <v>44</v>
      </c>
      <c r="D49" s="39" t="s">
        <v>22</v>
      </c>
      <c r="E49" s="36" t="s">
        <v>19</v>
      </c>
      <c r="F49" s="62">
        <v>45413.0</v>
      </c>
      <c r="G49" s="62">
        <v>46022.0</v>
      </c>
      <c r="H49" s="62">
        <v>46022.0</v>
      </c>
      <c r="I49" s="65" t="s">
        <v>144</v>
      </c>
      <c r="J49" s="48" t="s">
        <v>145</v>
      </c>
      <c r="K49" s="49"/>
      <c r="L49" s="34"/>
      <c r="M49" s="34"/>
      <c r="N49" s="34"/>
      <c r="O49" s="34"/>
      <c r="P49" s="34"/>
      <c r="Q49" s="34"/>
      <c r="R49" s="34"/>
      <c r="S49" s="34"/>
      <c r="T49" s="34"/>
      <c r="U49" s="34"/>
      <c r="V49" s="34"/>
      <c r="W49" s="34"/>
      <c r="X49" s="34"/>
      <c r="Y49" s="34"/>
      <c r="Z49" s="34"/>
      <c r="AA49" s="34"/>
    </row>
    <row r="50" ht="22.5" hidden="1" customHeight="1">
      <c r="A50" s="55" t="s">
        <v>146</v>
      </c>
      <c r="B50" s="102" t="s">
        <v>147</v>
      </c>
      <c r="C50" s="36" t="s">
        <v>44</v>
      </c>
      <c r="D50" s="39" t="s">
        <v>22</v>
      </c>
      <c r="E50" s="36" t="s">
        <v>117</v>
      </c>
      <c r="F50" s="103">
        <v>45717.0</v>
      </c>
      <c r="G50" s="57">
        <v>45869.0</v>
      </c>
      <c r="H50" s="59">
        <v>46022.0</v>
      </c>
      <c r="I50" s="39" t="s">
        <v>148</v>
      </c>
      <c r="J50" s="40" t="s">
        <v>149</v>
      </c>
      <c r="K50" s="41"/>
      <c r="L50" s="34"/>
      <c r="M50" s="34"/>
      <c r="N50" s="34"/>
      <c r="O50" s="34"/>
      <c r="P50" s="34"/>
      <c r="Q50" s="34"/>
      <c r="R50" s="34"/>
      <c r="S50" s="34"/>
      <c r="T50" s="34"/>
      <c r="U50" s="34"/>
      <c r="V50" s="34"/>
      <c r="W50" s="34"/>
      <c r="X50" s="34"/>
      <c r="Y50" s="34"/>
      <c r="Z50" s="34"/>
      <c r="AA50" s="34"/>
    </row>
    <row r="51" ht="22.5" customHeight="1">
      <c r="A51" s="71" t="s">
        <v>146</v>
      </c>
      <c r="B51" s="104" t="s">
        <v>150</v>
      </c>
      <c r="C51" s="73" t="s">
        <v>44</v>
      </c>
      <c r="D51" s="105" t="s">
        <v>18</v>
      </c>
      <c r="E51" s="73" t="s">
        <v>19</v>
      </c>
      <c r="F51" s="76">
        <v>45809.0</v>
      </c>
      <c r="G51" s="106">
        <v>46022.0</v>
      </c>
      <c r="H51" s="106">
        <v>46022.0</v>
      </c>
      <c r="I51" s="107"/>
      <c r="J51" s="104" t="s">
        <v>151</v>
      </c>
      <c r="K51" s="108"/>
      <c r="L51" s="109"/>
      <c r="M51" s="109"/>
      <c r="N51" s="109"/>
      <c r="O51" s="109"/>
      <c r="P51" s="109"/>
      <c r="Q51" s="109"/>
      <c r="R51" s="109"/>
      <c r="S51" s="109"/>
      <c r="T51" s="109"/>
      <c r="U51" s="109"/>
      <c r="V51" s="109"/>
      <c r="W51" s="109"/>
      <c r="X51" s="109"/>
      <c r="Y51" s="109"/>
      <c r="Z51" s="109"/>
      <c r="AA51" s="109"/>
    </row>
    <row r="52" ht="22.5" customHeight="1">
      <c r="A52" s="71" t="s">
        <v>146</v>
      </c>
      <c r="B52" s="104" t="s">
        <v>152</v>
      </c>
      <c r="C52" s="73" t="s">
        <v>53</v>
      </c>
      <c r="D52" s="105" t="s">
        <v>18</v>
      </c>
      <c r="E52" s="73" t="s">
        <v>19</v>
      </c>
      <c r="F52" s="76">
        <v>45809.0</v>
      </c>
      <c r="G52" s="106">
        <v>46022.0</v>
      </c>
      <c r="H52" s="106">
        <v>46022.0</v>
      </c>
      <c r="I52" s="107"/>
      <c r="J52" s="104" t="s">
        <v>153</v>
      </c>
      <c r="K52" s="110"/>
      <c r="L52" s="109"/>
      <c r="M52" s="109"/>
      <c r="N52" s="109"/>
      <c r="O52" s="109"/>
      <c r="P52" s="109"/>
      <c r="Q52" s="109"/>
      <c r="R52" s="109"/>
      <c r="S52" s="109"/>
      <c r="T52" s="109"/>
      <c r="U52" s="109"/>
      <c r="V52" s="109"/>
      <c r="W52" s="109"/>
      <c r="X52" s="109"/>
      <c r="Y52" s="109"/>
      <c r="Z52" s="109"/>
      <c r="AA52" s="109"/>
    </row>
    <row r="53" ht="22.5" customHeight="1">
      <c r="A53" s="97" t="s">
        <v>86</v>
      </c>
      <c r="B53" s="61" t="s">
        <v>154</v>
      </c>
      <c r="C53" s="36" t="s">
        <v>44</v>
      </c>
      <c r="D53" s="37" t="s">
        <v>107</v>
      </c>
      <c r="E53" s="36" t="s">
        <v>19</v>
      </c>
      <c r="F53" s="111">
        <v>45717.0</v>
      </c>
      <c r="G53" s="62">
        <v>46022.0</v>
      </c>
      <c r="H53" s="62">
        <v>46022.0</v>
      </c>
      <c r="I53" s="39" t="s">
        <v>155</v>
      </c>
      <c r="J53" s="48" t="s">
        <v>156</v>
      </c>
      <c r="K53" s="49"/>
      <c r="L53" s="34"/>
      <c r="M53" s="34"/>
      <c r="N53" s="34"/>
      <c r="O53" s="34"/>
      <c r="P53" s="34"/>
      <c r="Q53" s="34"/>
      <c r="R53" s="34"/>
      <c r="S53" s="34"/>
      <c r="T53" s="34"/>
      <c r="U53" s="34"/>
      <c r="V53" s="34"/>
      <c r="W53" s="34"/>
      <c r="X53" s="34"/>
      <c r="Y53" s="34"/>
      <c r="Z53" s="34"/>
      <c r="AA53" s="34"/>
    </row>
    <row r="54" ht="123.0" customHeight="1">
      <c r="A54" s="94" t="s">
        <v>157</v>
      </c>
      <c r="B54" s="84" t="s">
        <v>158</v>
      </c>
      <c r="C54" s="36" t="s">
        <v>44</v>
      </c>
      <c r="D54" s="39" t="s">
        <v>22</v>
      </c>
      <c r="E54" s="36" t="s">
        <v>19</v>
      </c>
      <c r="F54" s="103">
        <v>45717.0</v>
      </c>
      <c r="G54" s="59">
        <v>46022.0</v>
      </c>
      <c r="H54" s="59">
        <v>46022.0</v>
      </c>
      <c r="I54" s="65" t="s">
        <v>159</v>
      </c>
      <c r="J54" s="48" t="s">
        <v>160</v>
      </c>
      <c r="K54" s="49"/>
      <c r="L54" s="34"/>
      <c r="M54" s="34"/>
      <c r="N54" s="34"/>
      <c r="O54" s="34"/>
      <c r="P54" s="34"/>
      <c r="Q54" s="34"/>
      <c r="R54" s="34"/>
      <c r="S54" s="34"/>
      <c r="T54" s="34"/>
      <c r="U54" s="34"/>
      <c r="V54" s="34"/>
      <c r="W54" s="34"/>
      <c r="X54" s="34"/>
      <c r="Y54" s="34"/>
      <c r="Z54" s="34"/>
      <c r="AA54" s="34"/>
    </row>
    <row r="55" ht="22.5" customHeight="1">
      <c r="A55" s="97" t="s">
        <v>157</v>
      </c>
      <c r="B55" s="91" t="s">
        <v>161</v>
      </c>
      <c r="C55" s="36" t="s">
        <v>44</v>
      </c>
      <c r="D55" s="37" t="s">
        <v>18</v>
      </c>
      <c r="E55" s="36" t="s">
        <v>19</v>
      </c>
      <c r="F55" s="111">
        <v>45717.0</v>
      </c>
      <c r="G55" s="62">
        <v>46022.0</v>
      </c>
      <c r="H55" s="62">
        <v>46022.0</v>
      </c>
      <c r="I55" s="39" t="s">
        <v>162</v>
      </c>
      <c r="J55" s="48" t="s">
        <v>163</v>
      </c>
      <c r="K55" s="49"/>
      <c r="L55" s="34"/>
      <c r="M55" s="34"/>
      <c r="N55" s="34"/>
      <c r="O55" s="34"/>
      <c r="P55" s="34"/>
      <c r="Q55" s="34"/>
      <c r="R55" s="34"/>
      <c r="S55" s="34"/>
      <c r="T55" s="34"/>
      <c r="U55" s="34"/>
      <c r="V55" s="34"/>
      <c r="W55" s="34"/>
      <c r="X55" s="34"/>
      <c r="Y55" s="34"/>
      <c r="Z55" s="34"/>
      <c r="AA55" s="34"/>
    </row>
    <row r="56" ht="22.5" customHeight="1">
      <c r="A56" s="97" t="s">
        <v>157</v>
      </c>
      <c r="B56" s="112" t="s">
        <v>164</v>
      </c>
      <c r="C56" s="36" t="s">
        <v>44</v>
      </c>
      <c r="D56" s="39" t="s">
        <v>22</v>
      </c>
      <c r="E56" s="36" t="s">
        <v>19</v>
      </c>
      <c r="F56" s="58">
        <v>45717.0</v>
      </c>
      <c r="G56" s="58">
        <v>46022.0</v>
      </c>
      <c r="H56" s="58">
        <v>46022.0</v>
      </c>
      <c r="I56" s="37" t="s">
        <v>165</v>
      </c>
      <c r="J56" s="40"/>
      <c r="K56" s="41"/>
      <c r="L56" s="34"/>
      <c r="M56" s="34"/>
      <c r="N56" s="34"/>
      <c r="O56" s="34"/>
      <c r="P56" s="34"/>
      <c r="Q56" s="34"/>
      <c r="R56" s="34"/>
      <c r="S56" s="34"/>
      <c r="T56" s="34"/>
      <c r="U56" s="34"/>
      <c r="V56" s="34"/>
      <c r="W56" s="34"/>
      <c r="X56" s="34"/>
      <c r="Y56" s="34"/>
      <c r="Z56" s="34"/>
      <c r="AA56" s="34"/>
    </row>
    <row r="57" ht="22.5" customHeight="1">
      <c r="A57" s="94" t="s">
        <v>157</v>
      </c>
      <c r="B57" s="113" t="s">
        <v>166</v>
      </c>
      <c r="C57" s="36" t="s">
        <v>44</v>
      </c>
      <c r="D57" s="39" t="s">
        <v>22</v>
      </c>
      <c r="E57" s="36" t="s">
        <v>117</v>
      </c>
      <c r="F57" s="103">
        <v>45717.0</v>
      </c>
      <c r="G57" s="59">
        <v>46022.0</v>
      </c>
      <c r="H57" s="59">
        <v>46022.0</v>
      </c>
      <c r="I57" s="39" t="s">
        <v>167</v>
      </c>
      <c r="J57" s="86" t="s">
        <v>168</v>
      </c>
      <c r="K57" s="87"/>
      <c r="L57" s="34"/>
      <c r="M57" s="34"/>
      <c r="N57" s="34"/>
      <c r="O57" s="34"/>
      <c r="P57" s="34"/>
      <c r="Q57" s="34"/>
      <c r="R57" s="34"/>
      <c r="S57" s="34"/>
      <c r="T57" s="34"/>
      <c r="U57" s="34"/>
      <c r="V57" s="34"/>
      <c r="W57" s="34"/>
      <c r="X57" s="34"/>
      <c r="Y57" s="34"/>
      <c r="Z57" s="34"/>
      <c r="AA57" s="34"/>
    </row>
    <row r="58" ht="22.5" customHeight="1">
      <c r="A58" s="97" t="s">
        <v>157</v>
      </c>
      <c r="B58" s="112" t="s">
        <v>169</v>
      </c>
      <c r="C58" s="36" t="s">
        <v>44</v>
      </c>
      <c r="D58" s="39" t="s">
        <v>22</v>
      </c>
      <c r="E58" s="36" t="s">
        <v>117</v>
      </c>
      <c r="F58" s="111">
        <v>45717.0</v>
      </c>
      <c r="G58" s="62">
        <v>46022.0</v>
      </c>
      <c r="H58" s="62">
        <v>46022.0</v>
      </c>
      <c r="I58" s="39" t="s">
        <v>170</v>
      </c>
      <c r="J58" s="48" t="s">
        <v>171</v>
      </c>
      <c r="K58" s="49"/>
      <c r="L58" s="34"/>
      <c r="M58" s="34"/>
      <c r="N58" s="34"/>
      <c r="O58" s="34"/>
      <c r="P58" s="34"/>
      <c r="Q58" s="34"/>
      <c r="R58" s="34"/>
      <c r="S58" s="34"/>
      <c r="T58" s="34"/>
      <c r="U58" s="34"/>
      <c r="V58" s="34"/>
      <c r="W58" s="34"/>
      <c r="X58" s="34"/>
      <c r="Y58" s="34"/>
      <c r="Z58" s="34"/>
      <c r="AA58" s="34"/>
    </row>
    <row r="59" ht="22.5" customHeight="1">
      <c r="A59" s="114" t="s">
        <v>157</v>
      </c>
      <c r="B59" s="115" t="s">
        <v>172</v>
      </c>
      <c r="C59" s="73" t="s">
        <v>44</v>
      </c>
      <c r="D59" s="74" t="s">
        <v>22</v>
      </c>
      <c r="E59" s="73" t="s">
        <v>19</v>
      </c>
      <c r="F59" s="76">
        <v>45870.0</v>
      </c>
      <c r="G59" s="76">
        <v>45900.0</v>
      </c>
      <c r="H59" s="106">
        <v>46022.0</v>
      </c>
      <c r="I59" s="116" t="s">
        <v>173</v>
      </c>
      <c r="J59" s="104" t="s">
        <v>174</v>
      </c>
      <c r="K59" s="117"/>
      <c r="L59" s="109"/>
      <c r="M59" s="109"/>
      <c r="N59" s="109"/>
      <c r="O59" s="109"/>
      <c r="P59" s="109"/>
      <c r="Q59" s="109"/>
      <c r="R59" s="109"/>
      <c r="S59" s="109"/>
      <c r="T59" s="109"/>
      <c r="U59" s="109"/>
      <c r="V59" s="109"/>
      <c r="W59" s="109"/>
      <c r="X59" s="109"/>
      <c r="Y59" s="109"/>
      <c r="Z59" s="109"/>
      <c r="AA59" s="109"/>
    </row>
    <row r="60" ht="22.5" customHeight="1">
      <c r="A60" s="118" t="s">
        <v>175</v>
      </c>
      <c r="B60" s="113" t="s">
        <v>176</v>
      </c>
      <c r="C60" s="36" t="s">
        <v>44</v>
      </c>
      <c r="D60" s="39" t="s">
        <v>22</v>
      </c>
      <c r="E60" s="36" t="s">
        <v>117</v>
      </c>
      <c r="F60" s="119">
        <v>45717.0</v>
      </c>
      <c r="G60" s="119">
        <v>46022.0</v>
      </c>
      <c r="H60" s="119">
        <v>46022.0</v>
      </c>
      <c r="I60" s="39" t="s">
        <v>177</v>
      </c>
      <c r="J60" s="104" t="s">
        <v>178</v>
      </c>
      <c r="K60" s="41"/>
      <c r="L60" s="34"/>
      <c r="M60" s="34"/>
      <c r="N60" s="34"/>
      <c r="O60" s="34"/>
      <c r="P60" s="34"/>
      <c r="Q60" s="34"/>
      <c r="R60" s="34"/>
      <c r="S60" s="34"/>
      <c r="T60" s="34"/>
      <c r="U60" s="34"/>
      <c r="V60" s="34"/>
      <c r="W60" s="34"/>
      <c r="X60" s="34"/>
      <c r="Y60" s="34"/>
      <c r="Z60" s="34"/>
      <c r="AA60" s="34"/>
    </row>
    <row r="61" ht="22.5" customHeight="1">
      <c r="A61" s="118" t="s">
        <v>175</v>
      </c>
      <c r="B61" s="113" t="s">
        <v>179</v>
      </c>
      <c r="C61" s="36" t="s">
        <v>44</v>
      </c>
      <c r="D61" s="39" t="s">
        <v>22</v>
      </c>
      <c r="E61" s="36" t="s">
        <v>19</v>
      </c>
      <c r="F61" s="93">
        <v>45796.0</v>
      </c>
      <c r="G61" s="93">
        <v>45818.0</v>
      </c>
      <c r="H61" s="119">
        <v>46022.0</v>
      </c>
      <c r="I61" s="52" t="s">
        <v>180</v>
      </c>
      <c r="J61" s="86" t="s">
        <v>181</v>
      </c>
      <c r="K61" s="49"/>
      <c r="L61" s="34"/>
      <c r="M61" s="34"/>
      <c r="N61" s="34"/>
      <c r="O61" s="34"/>
      <c r="P61" s="34"/>
      <c r="Q61" s="34"/>
      <c r="R61" s="34"/>
      <c r="S61" s="34"/>
      <c r="T61" s="34"/>
      <c r="U61" s="34"/>
      <c r="V61" s="34"/>
      <c r="W61" s="34"/>
      <c r="X61" s="34"/>
      <c r="Y61" s="34"/>
      <c r="Z61" s="34"/>
      <c r="AA61" s="34"/>
    </row>
    <row r="62" ht="22.5" customHeight="1">
      <c r="A62" s="94" t="s">
        <v>157</v>
      </c>
      <c r="B62" s="113" t="s">
        <v>182</v>
      </c>
      <c r="C62" s="36" t="s">
        <v>44</v>
      </c>
      <c r="D62" s="39" t="s">
        <v>22</v>
      </c>
      <c r="E62" s="36" t="s">
        <v>117</v>
      </c>
      <c r="F62" s="93">
        <v>45778.0</v>
      </c>
      <c r="G62" s="119">
        <v>46022.0</v>
      </c>
      <c r="H62" s="119">
        <v>46022.0</v>
      </c>
      <c r="I62" s="68" t="s">
        <v>183</v>
      </c>
      <c r="J62" s="48" t="s">
        <v>184</v>
      </c>
      <c r="K62" s="49"/>
      <c r="L62" s="34"/>
      <c r="M62" s="34"/>
      <c r="N62" s="34"/>
      <c r="O62" s="34"/>
      <c r="P62" s="34"/>
      <c r="Q62" s="34"/>
      <c r="R62" s="34"/>
      <c r="S62" s="34"/>
      <c r="T62" s="34"/>
      <c r="U62" s="34"/>
      <c r="V62" s="34"/>
      <c r="W62" s="34"/>
      <c r="X62" s="34"/>
      <c r="Y62" s="34"/>
      <c r="Z62" s="34"/>
      <c r="AA62" s="34"/>
    </row>
  </sheetData>
  <dataValidations>
    <dataValidation type="list" allowBlank="1" sqref="E2:E62">
      <formula1>"No iniciada,En curso,Finalizada,Atrasada"</formula1>
    </dataValidation>
    <dataValidation type="custom" allowBlank="1" showDropDown="1" sqref="F2:G62">
      <formula1>OR(NOT(ISERROR(DATEVALUE(F2))), AND(ISNUMBER(F2), LEFT(CELL("format", F2))="D"))</formula1>
    </dataValidation>
    <dataValidation type="custom" allowBlank="1" showDropDown="1" sqref="F35 H35 F36:G36 F37 F38:G38 H39 F39:F40 F41:H42 F43:F44 F45:G45 F46:H46 F47:G47 G48 F49:H50 F53:H55 F57:H58">
      <formula1>OR(NOT(ISERROR(DATEVALUE(F35))), AND(ISNUMBER(F35), LEFT(CELL("format", F35))="D"))</formula1>
    </dataValidation>
    <dataValidation type="custom" allowBlank="1" showDropDown="1" sqref="H2:H62">
      <formula1>OR(NOT(ISERROR(DATEVALUE(H2))), AND(ISNUMBER(H2), LEFT(CELL("format", H2))="D"))</formula1>
    </dataValidation>
    <dataValidation allowBlank="1" showDropDown="1" sqref="B2:B62 J2:J62"/>
    <dataValidation type="list" allowBlank="1" sqref="C2:C62">
      <formula1>"Muy alta,Alta,Media,Baja"</formula1>
    </dataValidation>
  </dataValidations>
  <hyperlinks>
    <hyperlink r:id="rId2" ref="D2"/>
    <hyperlink r:id="rId3" ref="I2"/>
    <hyperlink r:id="rId4" ref="D3"/>
    <hyperlink r:id="rId5" ref="I3"/>
    <hyperlink r:id="rId6" ref="D4"/>
    <hyperlink r:id="rId7" ref="I4"/>
    <hyperlink r:id="rId8" ref="D5"/>
    <hyperlink r:id="rId9" ref="I5"/>
    <hyperlink r:id="rId10" ref="D6"/>
    <hyperlink r:id="rId11" ref="I6"/>
    <hyperlink r:id="rId12" ref="D7"/>
    <hyperlink r:id="rId13" ref="I7"/>
    <hyperlink r:id="rId14" ref="D8"/>
    <hyperlink r:id="rId15" ref="I8"/>
    <hyperlink r:id="rId16" ref="D9"/>
    <hyperlink r:id="rId17" ref="I9"/>
    <hyperlink r:id="rId18" ref="D10"/>
    <hyperlink r:id="rId19" ref="I10"/>
    <hyperlink r:id="rId20" ref="D11"/>
    <hyperlink r:id="rId21" ref="I11"/>
    <hyperlink r:id="rId22" ref="D12"/>
    <hyperlink r:id="rId23" ref="I12"/>
    <hyperlink r:id="rId24" ref="D13"/>
    <hyperlink r:id="rId25" ref="I13"/>
    <hyperlink r:id="rId26" ref="D14"/>
    <hyperlink r:id="rId27" ref="I14"/>
    <hyperlink r:id="rId28" ref="D15"/>
    <hyperlink r:id="rId29" ref="I15"/>
    <hyperlink r:id="rId30" ref="D16"/>
    <hyperlink r:id="rId31" ref="D17"/>
    <hyperlink r:id="rId32" ref="I17"/>
    <hyperlink r:id="rId33" ref="D18"/>
    <hyperlink r:id="rId34" ref="I18"/>
    <hyperlink r:id="rId35" ref="D19"/>
    <hyperlink r:id="rId36" ref="I19"/>
    <hyperlink r:id="rId37" ref="D20"/>
    <hyperlink r:id="rId38" ref="I20"/>
    <hyperlink r:id="rId39" ref="D21"/>
    <hyperlink r:id="rId40" ref="I21"/>
    <hyperlink r:id="rId41" ref="D22"/>
    <hyperlink r:id="rId42" location="slide=id.p1" ref="I22"/>
    <hyperlink r:id="rId43" ref="D23"/>
    <hyperlink r:id="rId44" ref="I23"/>
    <hyperlink r:id="rId45" ref="D24"/>
    <hyperlink r:id="rId46" ref="I24"/>
    <hyperlink r:id="rId47" ref="D25"/>
    <hyperlink r:id="rId48" ref="I25"/>
    <hyperlink r:id="rId49" ref="D26"/>
    <hyperlink r:id="rId50" ref="I26"/>
    <hyperlink r:id="rId51" ref="D27"/>
    <hyperlink r:id="rId52" ref="I27"/>
    <hyperlink r:id="rId53" ref="J27"/>
    <hyperlink r:id="rId54" ref="D28"/>
    <hyperlink r:id="rId55" ref="I28"/>
    <hyperlink r:id="rId56" ref="D29"/>
    <hyperlink r:id="rId57" ref="I29"/>
    <hyperlink r:id="rId58" ref="D30"/>
    <hyperlink r:id="rId59" ref="I30"/>
    <hyperlink r:id="rId60" ref="D31"/>
    <hyperlink r:id="rId61" ref="I31"/>
    <hyperlink r:id="rId62" ref="D32"/>
    <hyperlink r:id="rId63" ref="I32"/>
    <hyperlink r:id="rId64" ref="D33"/>
    <hyperlink r:id="rId65" ref="I33"/>
    <hyperlink r:id="rId66" ref="D34"/>
    <hyperlink r:id="rId67" ref="I34"/>
    <hyperlink r:id="rId68" ref="D35"/>
    <hyperlink r:id="rId69" ref="I35"/>
    <hyperlink r:id="rId70" ref="J35"/>
    <hyperlink r:id="rId71" ref="D36"/>
    <hyperlink r:id="rId72" ref="I36"/>
    <hyperlink r:id="rId73" ref="D37"/>
    <hyperlink r:id="rId74" ref="I37"/>
    <hyperlink r:id="rId75" ref="D38"/>
    <hyperlink r:id="rId76" ref="D39"/>
    <hyperlink r:id="rId77" ref="I39"/>
    <hyperlink r:id="rId78" ref="J39"/>
    <hyperlink r:id="rId79" ref="D40"/>
    <hyperlink r:id="rId80" ref="I40"/>
    <hyperlink r:id="rId81" ref="D41"/>
    <hyperlink r:id="rId82" ref="I41"/>
    <hyperlink r:id="rId83" ref="D42"/>
    <hyperlink r:id="rId84" ref="I42"/>
    <hyperlink r:id="rId85" ref="D43"/>
    <hyperlink r:id="rId86" ref="I43"/>
    <hyperlink r:id="rId87" ref="D44"/>
    <hyperlink r:id="rId88" ref="I44"/>
    <hyperlink r:id="rId89" ref="D45"/>
    <hyperlink r:id="rId90" ref="I45"/>
    <hyperlink r:id="rId91" ref="D46"/>
    <hyperlink r:id="rId92" ref="I46"/>
    <hyperlink r:id="rId93" ref="D47"/>
    <hyperlink r:id="rId94" ref="I47"/>
    <hyperlink r:id="rId95" ref="D48"/>
    <hyperlink r:id="rId96" ref="I48"/>
    <hyperlink r:id="rId97" ref="D49"/>
    <hyperlink r:id="rId98" ref="I49"/>
    <hyperlink r:id="rId99" ref="D50"/>
    <hyperlink r:id="rId100" ref="I50"/>
    <hyperlink r:id="rId101" ref="D51"/>
    <hyperlink r:id="rId102" ref="D52"/>
    <hyperlink r:id="rId103" ref="D53"/>
    <hyperlink r:id="rId104" ref="I53"/>
    <hyperlink r:id="rId105" ref="D54"/>
    <hyperlink r:id="rId106" ref="I54"/>
    <hyperlink r:id="rId107" ref="D55"/>
    <hyperlink r:id="rId108" ref="I55"/>
    <hyperlink r:id="rId109" ref="D56"/>
    <hyperlink r:id="rId110" ref="I56"/>
    <hyperlink r:id="rId111" ref="D57"/>
    <hyperlink r:id="rId112" ref="I57"/>
    <hyperlink r:id="rId113" ref="D58"/>
    <hyperlink r:id="rId114" ref="I58"/>
    <hyperlink r:id="rId115" ref="D59"/>
    <hyperlink r:id="rId116" ref="I59"/>
    <hyperlink r:id="rId117" ref="D60"/>
    <hyperlink r:id="rId118" ref="I60"/>
    <hyperlink r:id="rId119" ref="D61"/>
    <hyperlink r:id="rId120" ref="I61"/>
    <hyperlink r:id="rId121" ref="D62"/>
    <hyperlink r:id="rId122" ref="I62"/>
  </hyperlinks>
  <drawing r:id="rId123"/>
  <legacyDrawing r:id="rId124"/>
  <tableParts count="1">
    <tablePart r:id="rId126"/>
  </tableParts>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2" width="20.13"/>
    <col customWidth="1" min="3" max="3" width="16.63"/>
    <col customWidth="1" min="4" max="4" width="24.38"/>
    <col customWidth="1" min="5" max="5" width="15.13"/>
    <col customWidth="1" min="6" max="8" width="17.38"/>
    <col customWidth="1" min="9" max="9" width="27.88"/>
    <col customWidth="1" min="10" max="10" width="54.25"/>
  </cols>
  <sheetData>
    <row r="1" ht="22.5" customHeight="1">
      <c r="A1" s="1" t="s">
        <v>0</v>
      </c>
      <c r="B1" s="1" t="s">
        <v>1</v>
      </c>
      <c r="C1" s="1" t="s">
        <v>2</v>
      </c>
      <c r="D1" s="1" t="s">
        <v>3</v>
      </c>
      <c r="E1" s="1" t="s">
        <v>4</v>
      </c>
      <c r="F1" s="2" t="s">
        <v>5</v>
      </c>
      <c r="G1" s="2" t="s">
        <v>6</v>
      </c>
      <c r="H1" s="2" t="s">
        <v>7</v>
      </c>
      <c r="I1" s="1" t="s">
        <v>8</v>
      </c>
      <c r="J1" s="1" t="s">
        <v>9</v>
      </c>
      <c r="K1" s="33" t="s">
        <v>14</v>
      </c>
      <c r="L1" s="3"/>
      <c r="M1" s="3"/>
      <c r="N1" s="3"/>
      <c r="O1" s="3"/>
      <c r="P1" s="3"/>
      <c r="Q1" s="3"/>
      <c r="R1" s="3"/>
      <c r="S1" s="3"/>
      <c r="T1" s="3"/>
      <c r="U1" s="3"/>
      <c r="V1" s="3"/>
      <c r="W1" s="3"/>
      <c r="X1" s="3"/>
      <c r="Y1" s="3"/>
      <c r="Z1" s="3"/>
    </row>
    <row r="2" ht="22.5" customHeight="1">
      <c r="A2" s="120" t="s">
        <v>185</v>
      </c>
      <c r="B2" s="121" t="s">
        <v>186</v>
      </c>
      <c r="C2" s="14" t="s">
        <v>27</v>
      </c>
      <c r="D2" s="122" t="s">
        <v>187</v>
      </c>
      <c r="E2" s="14" t="s">
        <v>117</v>
      </c>
      <c r="F2" s="23">
        <v>45292.0</v>
      </c>
      <c r="G2" s="23">
        <v>45657.0</v>
      </c>
      <c r="H2" s="23">
        <v>46022.0</v>
      </c>
      <c r="I2" s="123" t="s">
        <v>188</v>
      </c>
      <c r="J2" s="20"/>
      <c r="K2" s="41"/>
      <c r="L2" s="10"/>
      <c r="M2" s="10"/>
      <c r="N2" s="10"/>
      <c r="O2" s="10"/>
      <c r="P2" s="10"/>
      <c r="Q2" s="10"/>
      <c r="R2" s="10"/>
      <c r="S2" s="10"/>
      <c r="T2" s="10"/>
      <c r="U2" s="10"/>
      <c r="V2" s="10"/>
      <c r="W2" s="10"/>
      <c r="X2" s="10"/>
      <c r="Y2" s="10"/>
      <c r="Z2" s="10"/>
    </row>
    <row r="3" ht="22.5" customHeight="1">
      <c r="A3" s="120" t="s">
        <v>185</v>
      </c>
      <c r="B3" s="121" t="s">
        <v>186</v>
      </c>
      <c r="C3" s="124" t="s">
        <v>27</v>
      </c>
      <c r="D3" s="125" t="s">
        <v>189</v>
      </c>
      <c r="E3" s="124" t="s">
        <v>117</v>
      </c>
      <c r="F3" s="23">
        <v>45292.0</v>
      </c>
      <c r="G3" s="23">
        <v>45657.0</v>
      </c>
      <c r="H3" s="23">
        <v>46022.0</v>
      </c>
      <c r="I3" s="126" t="s">
        <v>190</v>
      </c>
      <c r="J3" s="25"/>
      <c r="K3" s="127"/>
      <c r="L3" s="10"/>
      <c r="M3" s="10"/>
      <c r="N3" s="10"/>
      <c r="O3" s="10"/>
      <c r="P3" s="10"/>
      <c r="Q3" s="10"/>
      <c r="R3" s="10"/>
      <c r="S3" s="10"/>
      <c r="T3" s="10"/>
      <c r="U3" s="10"/>
      <c r="V3" s="10"/>
      <c r="W3" s="10"/>
      <c r="X3" s="10"/>
      <c r="Y3" s="10"/>
      <c r="Z3" s="10"/>
    </row>
    <row r="4" ht="22.5" customHeight="1">
      <c r="A4" s="120" t="s">
        <v>185</v>
      </c>
      <c r="B4" s="128" t="s">
        <v>191</v>
      </c>
      <c r="C4" s="129" t="s">
        <v>44</v>
      </c>
      <c r="D4" s="130" t="s">
        <v>192</v>
      </c>
      <c r="E4" s="124" t="s">
        <v>117</v>
      </c>
      <c r="F4" s="23">
        <v>45292.0</v>
      </c>
      <c r="G4" s="23">
        <v>45657.0</v>
      </c>
      <c r="H4" s="23">
        <v>46022.0</v>
      </c>
      <c r="I4" s="126" t="s">
        <v>190</v>
      </c>
      <c r="J4" s="21"/>
      <c r="K4" s="41"/>
      <c r="L4" s="10"/>
      <c r="M4" s="10"/>
      <c r="N4" s="10"/>
      <c r="O4" s="10"/>
      <c r="P4" s="10"/>
      <c r="Q4" s="10"/>
      <c r="R4" s="10"/>
      <c r="S4" s="10"/>
      <c r="T4" s="10"/>
      <c r="U4" s="10"/>
      <c r="V4" s="10"/>
      <c r="W4" s="10"/>
      <c r="X4" s="10"/>
      <c r="Y4" s="10"/>
      <c r="Z4" s="10"/>
    </row>
    <row r="5" ht="39.0" customHeight="1">
      <c r="A5" s="120" t="s">
        <v>185</v>
      </c>
      <c r="B5" s="121" t="s">
        <v>193</v>
      </c>
      <c r="C5" s="124" t="s">
        <v>44</v>
      </c>
      <c r="D5" s="125" t="s">
        <v>194</v>
      </c>
      <c r="E5" s="124" t="s">
        <v>117</v>
      </c>
      <c r="F5" s="23">
        <v>45361.0</v>
      </c>
      <c r="G5" s="23">
        <v>45657.0</v>
      </c>
      <c r="H5" s="23">
        <v>45989.0</v>
      </c>
      <c r="I5" s="126" t="s">
        <v>190</v>
      </c>
      <c r="J5" s="21"/>
      <c r="K5" s="41"/>
      <c r="L5" s="10"/>
      <c r="M5" s="10"/>
      <c r="N5" s="10"/>
      <c r="O5" s="10"/>
      <c r="P5" s="10"/>
      <c r="Q5" s="10"/>
      <c r="R5" s="10"/>
      <c r="S5" s="10"/>
      <c r="T5" s="10"/>
      <c r="U5" s="10"/>
      <c r="V5" s="10"/>
      <c r="W5" s="10"/>
      <c r="X5" s="10"/>
      <c r="Y5" s="10"/>
      <c r="Z5" s="10"/>
    </row>
    <row r="6" ht="22.5" customHeight="1">
      <c r="A6" s="120" t="s">
        <v>185</v>
      </c>
      <c r="B6" s="128" t="s">
        <v>195</v>
      </c>
      <c r="C6" s="129" t="s">
        <v>44</v>
      </c>
      <c r="D6" s="130" t="s">
        <v>196</v>
      </c>
      <c r="E6" s="124" t="s">
        <v>117</v>
      </c>
      <c r="F6" s="23">
        <v>45292.0</v>
      </c>
      <c r="G6" s="23">
        <v>45657.0</v>
      </c>
      <c r="H6" s="23">
        <v>46017.0</v>
      </c>
      <c r="I6" s="131" t="s">
        <v>190</v>
      </c>
      <c r="J6" s="132" t="s">
        <v>197</v>
      </c>
      <c r="K6" s="49"/>
      <c r="L6" s="10"/>
      <c r="M6" s="10"/>
      <c r="N6" s="10"/>
      <c r="O6" s="10"/>
      <c r="P6" s="10"/>
      <c r="Q6" s="10"/>
      <c r="R6" s="10"/>
      <c r="S6" s="10"/>
      <c r="T6" s="10"/>
      <c r="U6" s="10"/>
      <c r="V6" s="10"/>
      <c r="W6" s="10"/>
      <c r="X6" s="10"/>
      <c r="Y6" s="10"/>
      <c r="Z6" s="10"/>
    </row>
    <row r="7" ht="22.5" customHeight="1">
      <c r="A7" s="120" t="s">
        <v>185</v>
      </c>
      <c r="B7" s="18" t="s">
        <v>198</v>
      </c>
      <c r="C7" s="14" t="s">
        <v>27</v>
      </c>
      <c r="D7" s="122" t="s">
        <v>192</v>
      </c>
      <c r="E7" s="14" t="s">
        <v>117</v>
      </c>
      <c r="F7" s="16">
        <v>45757.0</v>
      </c>
      <c r="G7" s="16">
        <v>46119.0</v>
      </c>
      <c r="H7" s="16">
        <v>46119.0</v>
      </c>
      <c r="I7" s="133" t="s">
        <v>199</v>
      </c>
      <c r="J7" s="15" t="s">
        <v>200</v>
      </c>
      <c r="K7" s="49"/>
      <c r="L7" s="3"/>
      <c r="M7" s="3"/>
      <c r="N7" s="3"/>
      <c r="O7" s="3"/>
      <c r="P7" s="3"/>
      <c r="Q7" s="3"/>
      <c r="R7" s="3"/>
      <c r="S7" s="3"/>
      <c r="T7" s="3"/>
      <c r="U7" s="3"/>
      <c r="V7" s="3"/>
      <c r="W7" s="3"/>
      <c r="X7" s="3"/>
      <c r="Y7" s="3"/>
      <c r="Z7" s="3"/>
    </row>
    <row r="8" ht="22.5" customHeight="1">
      <c r="A8" s="134" t="s">
        <v>201</v>
      </c>
      <c r="B8" s="135" t="s">
        <v>202</v>
      </c>
      <c r="C8" s="129" t="s">
        <v>44</v>
      </c>
      <c r="D8" s="130" t="s">
        <v>187</v>
      </c>
      <c r="E8" s="129" t="s">
        <v>117</v>
      </c>
      <c r="F8" s="23">
        <v>45361.0</v>
      </c>
      <c r="G8" s="23">
        <v>45657.0</v>
      </c>
      <c r="H8" s="23">
        <v>45989.0</v>
      </c>
      <c r="I8" s="130" t="s">
        <v>203</v>
      </c>
      <c r="J8" s="21"/>
      <c r="K8" s="41"/>
      <c r="L8" s="10"/>
      <c r="M8" s="10"/>
      <c r="N8" s="10"/>
      <c r="O8" s="10"/>
      <c r="P8" s="10"/>
      <c r="Q8" s="10"/>
      <c r="R8" s="10"/>
      <c r="S8" s="10"/>
      <c r="T8" s="10"/>
      <c r="U8" s="10"/>
      <c r="V8" s="10"/>
      <c r="W8" s="10"/>
      <c r="X8" s="10"/>
      <c r="Y8" s="10"/>
      <c r="Z8" s="10"/>
    </row>
    <row r="9" ht="22.5" customHeight="1">
      <c r="A9" s="134" t="s">
        <v>201</v>
      </c>
      <c r="B9" s="136" t="s">
        <v>204</v>
      </c>
      <c r="C9" s="124" t="s">
        <v>44</v>
      </c>
      <c r="D9" s="130" t="s">
        <v>189</v>
      </c>
      <c r="E9" s="124" t="s">
        <v>117</v>
      </c>
      <c r="F9" s="23">
        <v>45361.0</v>
      </c>
      <c r="G9" s="23">
        <v>45616.0</v>
      </c>
      <c r="H9" s="23">
        <v>45989.0</v>
      </c>
      <c r="I9" s="137"/>
      <c r="J9" s="138"/>
      <c r="K9" s="41"/>
      <c r="L9" s="10"/>
      <c r="M9" s="10"/>
      <c r="N9" s="10"/>
      <c r="O9" s="10"/>
      <c r="P9" s="10"/>
      <c r="Q9" s="10"/>
      <c r="R9" s="10"/>
      <c r="S9" s="10"/>
      <c r="T9" s="10"/>
      <c r="U9" s="10"/>
      <c r="V9" s="10"/>
      <c r="W9" s="10"/>
      <c r="X9" s="10"/>
      <c r="Y9" s="10"/>
      <c r="Z9" s="10"/>
    </row>
    <row r="10" ht="22.5" customHeight="1">
      <c r="A10" s="134" t="s">
        <v>201</v>
      </c>
      <c r="B10" s="135" t="s">
        <v>205</v>
      </c>
      <c r="C10" s="129" t="s">
        <v>44</v>
      </c>
      <c r="D10" s="139" t="s">
        <v>206</v>
      </c>
      <c r="E10" s="129" t="s">
        <v>117</v>
      </c>
      <c r="F10" s="23">
        <v>45361.0</v>
      </c>
      <c r="G10" s="23">
        <v>45657.0</v>
      </c>
      <c r="H10" s="23">
        <v>45989.0</v>
      </c>
      <c r="I10" s="140"/>
      <c r="J10" s="21"/>
      <c r="K10" s="41"/>
      <c r="L10" s="10"/>
      <c r="M10" s="10"/>
      <c r="N10" s="10"/>
      <c r="O10" s="10"/>
      <c r="P10" s="10"/>
      <c r="Q10" s="10"/>
      <c r="R10" s="10"/>
      <c r="S10" s="10"/>
      <c r="T10" s="10"/>
      <c r="U10" s="10"/>
      <c r="V10" s="10"/>
      <c r="W10" s="10"/>
      <c r="X10" s="10"/>
      <c r="Y10" s="10"/>
      <c r="Z10" s="10"/>
    </row>
    <row r="11" ht="22.5" customHeight="1">
      <c r="A11" s="120" t="s">
        <v>207</v>
      </c>
      <c r="B11" s="121" t="s">
        <v>208</v>
      </c>
      <c r="C11" s="124" t="s">
        <v>17</v>
      </c>
      <c r="D11" s="125" t="s">
        <v>196</v>
      </c>
      <c r="E11" s="124" t="s">
        <v>19</v>
      </c>
      <c r="F11" s="23">
        <v>45466.0</v>
      </c>
      <c r="G11" s="23">
        <v>45657.0</v>
      </c>
      <c r="H11" s="23">
        <v>45602.0</v>
      </c>
      <c r="I11" s="125" t="s">
        <v>209</v>
      </c>
      <c r="J11" s="21"/>
      <c r="K11" s="41"/>
      <c r="L11" s="10"/>
      <c r="M11" s="10"/>
      <c r="N11" s="10"/>
      <c r="O11" s="10"/>
      <c r="P11" s="10"/>
      <c r="Q11" s="10"/>
      <c r="R11" s="10"/>
      <c r="S11" s="10"/>
      <c r="T11" s="10"/>
      <c r="U11" s="10"/>
      <c r="V11" s="10"/>
      <c r="W11" s="10"/>
      <c r="X11" s="10"/>
      <c r="Y11" s="10"/>
      <c r="Z11" s="10"/>
    </row>
    <row r="12" ht="22.5" customHeight="1">
      <c r="A12" s="120" t="s">
        <v>207</v>
      </c>
      <c r="B12" s="128" t="s">
        <v>210</v>
      </c>
      <c r="C12" s="129" t="s">
        <v>17</v>
      </c>
      <c r="D12" s="125" t="s">
        <v>196</v>
      </c>
      <c r="E12" s="129" t="s">
        <v>19</v>
      </c>
      <c r="F12" s="23">
        <v>45466.0</v>
      </c>
      <c r="G12" s="23">
        <v>45657.0</v>
      </c>
      <c r="H12" s="23">
        <v>45602.0</v>
      </c>
      <c r="I12" s="126" t="s">
        <v>211</v>
      </c>
      <c r="J12" s="21"/>
      <c r="K12" s="41"/>
      <c r="L12" s="10"/>
      <c r="M12" s="10"/>
      <c r="N12" s="10"/>
      <c r="O12" s="10"/>
      <c r="P12" s="10"/>
      <c r="Q12" s="10"/>
      <c r="R12" s="10"/>
      <c r="S12" s="10"/>
      <c r="T12" s="10"/>
      <c r="U12" s="10"/>
      <c r="V12" s="10"/>
      <c r="W12" s="10"/>
      <c r="X12" s="10"/>
      <c r="Y12" s="10"/>
      <c r="Z12" s="10"/>
    </row>
    <row r="13" ht="22.5" customHeight="1">
      <c r="A13" s="120" t="s">
        <v>207</v>
      </c>
      <c r="B13" s="121" t="s">
        <v>212</v>
      </c>
      <c r="C13" s="124" t="s">
        <v>27</v>
      </c>
      <c r="D13" s="125" t="s">
        <v>213</v>
      </c>
      <c r="E13" s="124" t="s">
        <v>19</v>
      </c>
      <c r="F13" s="23">
        <v>45527.0</v>
      </c>
      <c r="G13" s="23">
        <v>45602.0</v>
      </c>
      <c r="H13" s="23">
        <v>45602.0</v>
      </c>
      <c r="I13" s="137"/>
      <c r="J13" s="21"/>
      <c r="K13" s="41"/>
      <c r="L13" s="10"/>
      <c r="M13" s="10"/>
      <c r="N13" s="10"/>
      <c r="O13" s="10"/>
      <c r="P13" s="10"/>
      <c r="Q13" s="10"/>
      <c r="R13" s="10"/>
      <c r="S13" s="10"/>
      <c r="T13" s="10"/>
      <c r="U13" s="10"/>
      <c r="V13" s="10"/>
      <c r="W13" s="10"/>
      <c r="X13" s="10"/>
      <c r="Y13" s="10"/>
      <c r="Z13" s="10"/>
    </row>
    <row r="14" ht="22.5" customHeight="1">
      <c r="A14" s="120" t="s">
        <v>207</v>
      </c>
      <c r="B14" s="5" t="s">
        <v>214</v>
      </c>
      <c r="C14" s="14" t="s">
        <v>27</v>
      </c>
      <c r="D14" s="141" t="s">
        <v>213</v>
      </c>
      <c r="E14" s="14" t="s">
        <v>19</v>
      </c>
      <c r="F14" s="23">
        <v>45588.0</v>
      </c>
      <c r="G14" s="19">
        <v>45576.0</v>
      </c>
      <c r="H14" s="23">
        <v>45602.0</v>
      </c>
      <c r="I14" s="20"/>
      <c r="J14" s="21"/>
      <c r="K14" s="41"/>
      <c r="L14" s="10"/>
      <c r="M14" s="10"/>
      <c r="N14" s="10"/>
      <c r="O14" s="10"/>
      <c r="P14" s="10"/>
      <c r="Q14" s="10"/>
      <c r="R14" s="10"/>
      <c r="S14" s="10"/>
      <c r="T14" s="10"/>
      <c r="U14" s="10"/>
      <c r="V14" s="10"/>
      <c r="W14" s="10"/>
      <c r="X14" s="10"/>
      <c r="Y14" s="10"/>
      <c r="Z14" s="10"/>
    </row>
    <row r="15" ht="22.5" customHeight="1">
      <c r="A15" s="120" t="s">
        <v>207</v>
      </c>
      <c r="B15" s="128" t="s">
        <v>215</v>
      </c>
      <c r="C15" s="129" t="s">
        <v>27</v>
      </c>
      <c r="D15" s="125" t="s">
        <v>196</v>
      </c>
      <c r="E15" s="129" t="s">
        <v>19</v>
      </c>
      <c r="F15" s="23">
        <v>45722.0</v>
      </c>
      <c r="G15" s="23">
        <v>45814.0</v>
      </c>
      <c r="H15" s="23">
        <v>45814.0</v>
      </c>
      <c r="I15" s="140"/>
      <c r="J15" s="21"/>
      <c r="K15" s="41"/>
      <c r="L15" s="10"/>
      <c r="M15" s="10"/>
      <c r="N15" s="10"/>
      <c r="O15" s="10"/>
      <c r="P15" s="10"/>
      <c r="Q15" s="10"/>
      <c r="R15" s="10"/>
      <c r="S15" s="10"/>
      <c r="T15" s="10"/>
      <c r="U15" s="10"/>
      <c r="V15" s="10"/>
      <c r="W15" s="10"/>
      <c r="X15" s="10"/>
      <c r="Y15" s="10"/>
      <c r="Z15" s="10"/>
    </row>
    <row r="16" ht="22.5" customHeight="1">
      <c r="A16" s="120" t="s">
        <v>207</v>
      </c>
      <c r="B16" s="128" t="s">
        <v>216</v>
      </c>
      <c r="C16" s="129" t="s">
        <v>27</v>
      </c>
      <c r="D16" s="125" t="s">
        <v>196</v>
      </c>
      <c r="E16" s="129" t="s">
        <v>19</v>
      </c>
      <c r="F16" s="142">
        <v>45576.0</v>
      </c>
      <c r="G16" s="23">
        <v>45844.0</v>
      </c>
      <c r="H16" s="23">
        <v>45844.0</v>
      </c>
      <c r="I16" s="140"/>
      <c r="J16" s="143" t="s">
        <v>217</v>
      </c>
      <c r="K16" s="49"/>
      <c r="L16" s="10"/>
      <c r="M16" s="10"/>
      <c r="N16" s="10"/>
      <c r="O16" s="10"/>
      <c r="P16" s="10"/>
      <c r="Q16" s="10"/>
      <c r="R16" s="10"/>
      <c r="S16" s="10"/>
      <c r="T16" s="10"/>
      <c r="U16" s="10"/>
      <c r="V16" s="10"/>
      <c r="W16" s="10"/>
      <c r="X16" s="10"/>
      <c r="Y16" s="10"/>
      <c r="Z16" s="10"/>
    </row>
    <row r="17" ht="22.5" customHeight="1">
      <c r="A17" s="144" t="s">
        <v>218</v>
      </c>
      <c r="B17" s="121" t="s">
        <v>219</v>
      </c>
      <c r="C17" s="124" t="s">
        <v>44</v>
      </c>
      <c r="D17" s="125" t="s">
        <v>220</v>
      </c>
      <c r="E17" s="124" t="s">
        <v>19</v>
      </c>
      <c r="F17" s="19">
        <v>45348.0</v>
      </c>
      <c r="G17" s="23">
        <v>45813.0</v>
      </c>
      <c r="H17" s="23">
        <v>45771.0</v>
      </c>
      <c r="I17" s="145" t="s">
        <v>221</v>
      </c>
      <c r="J17" s="21"/>
      <c r="K17" s="41"/>
      <c r="L17" s="10"/>
      <c r="M17" s="10"/>
      <c r="N17" s="10"/>
      <c r="O17" s="10"/>
      <c r="P17" s="10"/>
      <c r="Q17" s="10"/>
      <c r="R17" s="10"/>
      <c r="S17" s="10"/>
      <c r="T17" s="10"/>
      <c r="U17" s="10"/>
      <c r="V17" s="10"/>
      <c r="W17" s="10"/>
      <c r="X17" s="10"/>
      <c r="Y17" s="10"/>
      <c r="Z17" s="10"/>
    </row>
    <row r="18" ht="22.5" customHeight="1">
      <c r="A18" s="144" t="s">
        <v>218</v>
      </c>
      <c r="B18" s="128" t="s">
        <v>222</v>
      </c>
      <c r="C18" s="129" t="s">
        <v>53</v>
      </c>
      <c r="D18" s="130" t="s">
        <v>194</v>
      </c>
      <c r="E18" s="124" t="s">
        <v>19</v>
      </c>
      <c r="F18" s="19">
        <v>45348.0</v>
      </c>
      <c r="G18" s="23">
        <v>45812.0</v>
      </c>
      <c r="H18" s="23">
        <v>45812.0</v>
      </c>
      <c r="I18" s="140"/>
      <c r="J18" s="21"/>
      <c r="K18" s="41"/>
      <c r="L18" s="10"/>
      <c r="M18" s="10"/>
      <c r="N18" s="10"/>
      <c r="O18" s="10"/>
      <c r="P18" s="10"/>
      <c r="Q18" s="10"/>
      <c r="R18" s="10"/>
      <c r="S18" s="10"/>
      <c r="T18" s="10"/>
      <c r="U18" s="10"/>
      <c r="V18" s="10"/>
      <c r="W18" s="10"/>
      <c r="X18" s="10"/>
      <c r="Y18" s="10"/>
      <c r="Z18" s="10"/>
    </row>
    <row r="19" ht="22.5" customHeight="1">
      <c r="A19" s="144" t="s">
        <v>218</v>
      </c>
      <c r="B19" s="121" t="s">
        <v>223</v>
      </c>
      <c r="C19" s="124" t="s">
        <v>53</v>
      </c>
      <c r="D19" s="141" t="s">
        <v>224</v>
      </c>
      <c r="E19" s="124" t="s">
        <v>19</v>
      </c>
      <c r="F19" s="19">
        <v>45348.0</v>
      </c>
      <c r="G19" s="23">
        <v>45812.0</v>
      </c>
      <c r="H19" s="23">
        <v>45812.0</v>
      </c>
      <c r="I19" s="146"/>
      <c r="J19" s="147" t="s">
        <v>225</v>
      </c>
      <c r="K19" s="49"/>
      <c r="L19" s="10"/>
      <c r="M19" s="10"/>
      <c r="N19" s="10"/>
      <c r="O19" s="10"/>
      <c r="P19" s="10"/>
      <c r="Q19" s="10"/>
      <c r="R19" s="10"/>
      <c r="S19" s="10"/>
      <c r="T19" s="10"/>
      <c r="U19" s="10"/>
      <c r="V19" s="10"/>
      <c r="W19" s="10"/>
      <c r="X19" s="10"/>
      <c r="Y19" s="10"/>
      <c r="Z19" s="10"/>
    </row>
    <row r="20" ht="22.5" customHeight="1">
      <c r="A20" s="144" t="s">
        <v>218</v>
      </c>
      <c r="B20" s="128" t="s">
        <v>226</v>
      </c>
      <c r="C20" s="129" t="s">
        <v>27</v>
      </c>
      <c r="D20" s="130" t="s">
        <v>192</v>
      </c>
      <c r="E20" s="124" t="s">
        <v>19</v>
      </c>
      <c r="F20" s="19">
        <v>45348.0</v>
      </c>
      <c r="G20" s="23">
        <v>45813.0</v>
      </c>
      <c r="H20" s="23">
        <v>45813.0</v>
      </c>
      <c r="I20" s="140"/>
      <c r="J20" s="21"/>
      <c r="K20" s="41"/>
      <c r="L20" s="10"/>
      <c r="M20" s="10"/>
      <c r="N20" s="10"/>
      <c r="O20" s="10"/>
      <c r="P20" s="10"/>
      <c r="Q20" s="10"/>
      <c r="R20" s="10"/>
      <c r="S20" s="10"/>
      <c r="T20" s="10"/>
      <c r="U20" s="10"/>
      <c r="V20" s="10"/>
      <c r="W20" s="10"/>
      <c r="X20" s="10"/>
      <c r="Y20" s="10"/>
      <c r="Z20" s="10"/>
    </row>
    <row r="21" ht="22.5" customHeight="1">
      <c r="A21" s="144" t="s">
        <v>218</v>
      </c>
      <c r="B21" s="121" t="s">
        <v>227</v>
      </c>
      <c r="C21" s="124" t="s">
        <v>27</v>
      </c>
      <c r="D21" s="125" t="s">
        <v>192</v>
      </c>
      <c r="E21" s="124" t="s">
        <v>19</v>
      </c>
      <c r="F21" s="16">
        <v>45539.0</v>
      </c>
      <c r="G21" s="23">
        <v>45814.0</v>
      </c>
      <c r="H21" s="23">
        <v>45814.0</v>
      </c>
      <c r="I21" s="148" t="s">
        <v>225</v>
      </c>
      <c r="J21" s="138"/>
      <c r="K21" s="41"/>
      <c r="L21" s="10"/>
      <c r="M21" s="10"/>
      <c r="N21" s="10"/>
      <c r="O21" s="10"/>
      <c r="P21" s="10"/>
      <c r="Q21" s="10"/>
      <c r="R21" s="10"/>
      <c r="S21" s="10"/>
      <c r="T21" s="10"/>
      <c r="U21" s="10"/>
      <c r="V21" s="10"/>
      <c r="W21" s="10"/>
      <c r="X21" s="10"/>
      <c r="Y21" s="10"/>
      <c r="Z21" s="10"/>
    </row>
    <row r="22" ht="22.5" customHeight="1">
      <c r="A22" s="144" t="s">
        <v>218</v>
      </c>
      <c r="B22" s="128" t="s">
        <v>228</v>
      </c>
      <c r="C22" s="129" t="s">
        <v>44</v>
      </c>
      <c r="D22" s="130" t="s">
        <v>194</v>
      </c>
      <c r="E22" s="124" t="s">
        <v>19</v>
      </c>
      <c r="F22" s="16">
        <v>45539.0</v>
      </c>
      <c r="G22" s="23">
        <v>45826.0</v>
      </c>
      <c r="H22" s="23">
        <v>45960.0</v>
      </c>
      <c r="I22" s="149" t="s">
        <v>225</v>
      </c>
      <c r="J22" s="143" t="s">
        <v>229</v>
      </c>
      <c r="K22" s="49"/>
      <c r="L22" s="10"/>
      <c r="M22" s="10"/>
      <c r="N22" s="10"/>
      <c r="O22" s="10"/>
      <c r="P22" s="10"/>
      <c r="Q22" s="10"/>
      <c r="R22" s="10"/>
      <c r="S22" s="10"/>
      <c r="T22" s="10"/>
      <c r="U22" s="10"/>
      <c r="V22" s="10"/>
      <c r="W22" s="10"/>
      <c r="X22" s="10"/>
      <c r="Y22" s="10"/>
      <c r="Z22" s="10"/>
    </row>
    <row r="23" ht="22.5" customHeight="1">
      <c r="A23" s="150" t="s">
        <v>230</v>
      </c>
      <c r="B23" s="9" t="s">
        <v>231</v>
      </c>
      <c r="C23" s="14" t="s">
        <v>27</v>
      </c>
      <c r="D23" s="122" t="s">
        <v>194</v>
      </c>
      <c r="E23" s="14" t="s">
        <v>19</v>
      </c>
      <c r="F23" s="16">
        <v>45536.0</v>
      </c>
      <c r="G23" s="23">
        <v>45626.0</v>
      </c>
      <c r="H23" s="23">
        <v>45565.0</v>
      </c>
      <c r="I23" s="15"/>
      <c r="J23" s="15"/>
      <c r="K23" s="49"/>
      <c r="L23" s="3"/>
      <c r="M23" s="3"/>
      <c r="N23" s="3"/>
      <c r="O23" s="3"/>
      <c r="P23" s="3"/>
      <c r="Q23" s="3"/>
      <c r="R23" s="3"/>
      <c r="S23" s="3"/>
      <c r="T23" s="3"/>
      <c r="U23" s="3"/>
      <c r="V23" s="3"/>
      <c r="W23" s="3"/>
      <c r="X23" s="3"/>
      <c r="Y23" s="3"/>
      <c r="Z23" s="3"/>
    </row>
    <row r="24" ht="22.5" customHeight="1">
      <c r="A24" s="150" t="s">
        <v>230</v>
      </c>
      <c r="B24" s="151" t="s">
        <v>223</v>
      </c>
      <c r="C24" s="14" t="s">
        <v>27</v>
      </c>
      <c r="D24" s="122" t="s">
        <v>213</v>
      </c>
      <c r="E24" s="14" t="s">
        <v>19</v>
      </c>
      <c r="F24" s="16">
        <v>45539.0</v>
      </c>
      <c r="G24" s="16">
        <v>45565.0</v>
      </c>
      <c r="H24" s="16">
        <v>45565.0</v>
      </c>
      <c r="I24" s="152" t="s">
        <v>232</v>
      </c>
      <c r="J24" s="15"/>
      <c r="K24" s="49"/>
      <c r="L24" s="3"/>
      <c r="M24" s="3"/>
      <c r="N24" s="3"/>
      <c r="O24" s="3"/>
      <c r="P24" s="3"/>
      <c r="Q24" s="3"/>
      <c r="R24" s="3"/>
      <c r="S24" s="3"/>
      <c r="T24" s="3"/>
      <c r="U24" s="3"/>
      <c r="V24" s="3"/>
      <c r="W24" s="3"/>
      <c r="X24" s="3"/>
      <c r="Y24" s="3"/>
      <c r="Z24" s="3"/>
    </row>
    <row r="25" ht="22.5" customHeight="1">
      <c r="A25" s="150" t="s">
        <v>230</v>
      </c>
      <c r="B25" s="153" t="s">
        <v>226</v>
      </c>
      <c r="C25" s="14" t="s">
        <v>27</v>
      </c>
      <c r="D25" s="122" t="s">
        <v>192</v>
      </c>
      <c r="E25" s="14" t="s">
        <v>19</v>
      </c>
      <c r="F25" s="16">
        <v>45566.0</v>
      </c>
      <c r="G25" s="23">
        <v>45595.0</v>
      </c>
      <c r="H25" s="23">
        <v>45595.0</v>
      </c>
      <c r="I25" s="154" t="s">
        <v>232</v>
      </c>
      <c r="J25" s="15"/>
      <c r="K25" s="49"/>
      <c r="L25" s="3"/>
      <c r="M25" s="3"/>
      <c r="N25" s="3"/>
      <c r="O25" s="3"/>
      <c r="P25" s="3"/>
      <c r="Q25" s="3"/>
      <c r="R25" s="3"/>
      <c r="S25" s="3"/>
      <c r="T25" s="3"/>
      <c r="U25" s="3"/>
      <c r="V25" s="3"/>
      <c r="W25" s="3"/>
      <c r="X25" s="3"/>
      <c r="Y25" s="3"/>
      <c r="Z25" s="3"/>
    </row>
    <row r="26" ht="22.5" customHeight="1">
      <c r="A26" s="150" t="s">
        <v>230</v>
      </c>
      <c r="B26" s="151" t="s">
        <v>227</v>
      </c>
      <c r="C26" s="14" t="s">
        <v>44</v>
      </c>
      <c r="D26" s="122" t="s">
        <v>192</v>
      </c>
      <c r="E26" s="14" t="s">
        <v>19</v>
      </c>
      <c r="F26" s="16">
        <v>45566.0</v>
      </c>
      <c r="G26" s="16">
        <v>45595.0</v>
      </c>
      <c r="H26" s="16">
        <v>45595.0</v>
      </c>
      <c r="I26" s="154" t="s">
        <v>232</v>
      </c>
      <c r="J26" s="15"/>
      <c r="K26" s="49"/>
      <c r="L26" s="3"/>
      <c r="M26" s="3"/>
      <c r="N26" s="3"/>
      <c r="O26" s="3"/>
      <c r="P26" s="3"/>
      <c r="Q26" s="3"/>
      <c r="R26" s="3"/>
      <c r="S26" s="3"/>
      <c r="T26" s="3"/>
      <c r="U26" s="3"/>
      <c r="V26" s="3"/>
      <c r="W26" s="3"/>
      <c r="X26" s="3"/>
      <c r="Y26" s="3"/>
      <c r="Z26" s="3"/>
    </row>
    <row r="27" ht="22.5" customHeight="1">
      <c r="A27" s="150" t="s">
        <v>230</v>
      </c>
      <c r="B27" s="153" t="s">
        <v>233</v>
      </c>
      <c r="C27" s="14" t="s">
        <v>44</v>
      </c>
      <c r="D27" s="122" t="s">
        <v>194</v>
      </c>
      <c r="E27" s="14" t="s">
        <v>19</v>
      </c>
      <c r="F27" s="16">
        <v>45566.0</v>
      </c>
      <c r="G27" s="16">
        <v>45736.0</v>
      </c>
      <c r="H27" s="16">
        <v>45736.0</v>
      </c>
      <c r="I27" s="154" t="s">
        <v>232</v>
      </c>
      <c r="J27" s="143" t="s">
        <v>234</v>
      </c>
      <c r="K27" s="49"/>
      <c r="L27" s="3"/>
      <c r="M27" s="3"/>
      <c r="N27" s="3"/>
      <c r="O27" s="3"/>
      <c r="P27" s="3"/>
      <c r="Q27" s="3"/>
      <c r="R27" s="3"/>
      <c r="S27" s="3"/>
      <c r="T27" s="3"/>
      <c r="U27" s="3"/>
      <c r="V27" s="3"/>
      <c r="W27" s="3"/>
      <c r="X27" s="3"/>
      <c r="Y27" s="3"/>
      <c r="Z27" s="3"/>
    </row>
    <row r="28" ht="22.5" customHeight="1">
      <c r="A28" s="155" t="s">
        <v>235</v>
      </c>
      <c r="B28" s="5" t="s">
        <v>236</v>
      </c>
      <c r="C28" s="14" t="s">
        <v>17</v>
      </c>
      <c r="D28" s="122" t="s">
        <v>237</v>
      </c>
      <c r="E28" s="14" t="s">
        <v>19</v>
      </c>
      <c r="F28" s="19">
        <v>45461.0</v>
      </c>
      <c r="G28" s="19">
        <v>45628.0</v>
      </c>
      <c r="H28" s="16">
        <v>45747.0</v>
      </c>
      <c r="I28" s="156" t="s">
        <v>238</v>
      </c>
      <c r="J28" s="25"/>
      <c r="K28" s="49"/>
      <c r="L28" s="3"/>
      <c r="M28" s="3"/>
      <c r="N28" s="3"/>
      <c r="O28" s="3"/>
      <c r="P28" s="3"/>
      <c r="Q28" s="3"/>
      <c r="R28" s="3"/>
      <c r="S28" s="3"/>
      <c r="T28" s="3"/>
      <c r="U28" s="3"/>
      <c r="V28" s="3"/>
      <c r="W28" s="3"/>
      <c r="X28" s="3"/>
      <c r="Y28" s="3"/>
      <c r="Z28" s="3"/>
    </row>
    <row r="29" ht="22.5" customHeight="1">
      <c r="A29" s="155" t="s">
        <v>235</v>
      </c>
      <c r="B29" s="5" t="s">
        <v>239</v>
      </c>
      <c r="C29" s="14" t="s">
        <v>27</v>
      </c>
      <c r="D29" s="156" t="s">
        <v>187</v>
      </c>
      <c r="E29" s="14" t="s">
        <v>19</v>
      </c>
      <c r="F29" s="19">
        <v>45461.0</v>
      </c>
      <c r="G29" s="16">
        <v>45747.0</v>
      </c>
      <c r="H29" s="16">
        <v>45747.0</v>
      </c>
      <c r="I29" s="20"/>
      <c r="J29" s="21"/>
      <c r="K29" s="41"/>
      <c r="L29" s="3"/>
      <c r="M29" s="3"/>
      <c r="N29" s="3"/>
      <c r="O29" s="3"/>
      <c r="P29" s="3"/>
      <c r="Q29" s="3"/>
      <c r="R29" s="3"/>
      <c r="S29" s="3"/>
      <c r="T29" s="3"/>
      <c r="U29" s="3"/>
      <c r="V29" s="3"/>
      <c r="W29" s="3"/>
      <c r="X29" s="3"/>
      <c r="Y29" s="3"/>
      <c r="Z29" s="3"/>
    </row>
    <row r="30" ht="22.5" customHeight="1">
      <c r="A30" s="155" t="s">
        <v>240</v>
      </c>
      <c r="B30" s="5" t="s">
        <v>241</v>
      </c>
      <c r="C30" s="14" t="s">
        <v>44</v>
      </c>
      <c r="D30" s="122" t="s">
        <v>237</v>
      </c>
      <c r="E30" s="14" t="s">
        <v>117</v>
      </c>
      <c r="F30" s="19">
        <v>45461.0</v>
      </c>
      <c r="G30" s="16">
        <v>45930.0</v>
      </c>
      <c r="H30" s="16">
        <v>45930.0</v>
      </c>
      <c r="I30" s="20"/>
      <c r="J30" s="15" t="s">
        <v>242</v>
      </c>
      <c r="K30" s="49"/>
      <c r="L30" s="3"/>
      <c r="M30" s="3"/>
      <c r="N30" s="3"/>
      <c r="O30" s="3"/>
      <c r="P30" s="3"/>
      <c r="Q30" s="3"/>
      <c r="R30" s="3"/>
      <c r="S30" s="3"/>
      <c r="T30" s="3"/>
      <c r="U30" s="3"/>
      <c r="V30" s="3"/>
      <c r="W30" s="3"/>
      <c r="X30" s="3"/>
      <c r="Y30" s="3"/>
      <c r="Z30" s="3"/>
    </row>
    <row r="31" ht="22.5" customHeight="1">
      <c r="A31" s="150" t="s">
        <v>243</v>
      </c>
      <c r="B31" s="5" t="s">
        <v>244</v>
      </c>
      <c r="C31" s="14" t="s">
        <v>44</v>
      </c>
      <c r="D31" s="122" t="s">
        <v>187</v>
      </c>
      <c r="E31" s="14" t="s">
        <v>117</v>
      </c>
      <c r="F31" s="19">
        <v>45522.0</v>
      </c>
      <c r="G31" s="16">
        <v>45922.0</v>
      </c>
      <c r="H31" s="16">
        <v>45922.0</v>
      </c>
      <c r="I31" s="20"/>
      <c r="J31" s="15" t="s">
        <v>245</v>
      </c>
      <c r="K31" s="49"/>
      <c r="L31" s="3"/>
      <c r="M31" s="3"/>
      <c r="N31" s="3"/>
      <c r="O31" s="3"/>
      <c r="P31" s="3"/>
      <c r="Q31" s="3"/>
      <c r="R31" s="3"/>
      <c r="S31" s="3"/>
      <c r="T31" s="3"/>
      <c r="U31" s="3"/>
      <c r="V31" s="3"/>
      <c r="W31" s="3"/>
      <c r="X31" s="3"/>
      <c r="Y31" s="3"/>
      <c r="Z31" s="3"/>
    </row>
    <row r="32" ht="22.5" customHeight="1">
      <c r="A32" s="157" t="s">
        <v>246</v>
      </c>
      <c r="B32" s="5" t="s">
        <v>247</v>
      </c>
      <c r="C32" s="14" t="s">
        <v>27</v>
      </c>
      <c r="D32" s="122" t="s">
        <v>189</v>
      </c>
      <c r="E32" s="14" t="s">
        <v>19</v>
      </c>
      <c r="F32" s="19">
        <v>45664.0</v>
      </c>
      <c r="G32" s="16">
        <v>45785.0</v>
      </c>
      <c r="H32" s="16">
        <v>45785.0</v>
      </c>
      <c r="I32" s="156" t="s">
        <v>248</v>
      </c>
      <c r="J32" s="15" t="s">
        <v>249</v>
      </c>
      <c r="K32" s="49"/>
      <c r="L32" s="3"/>
      <c r="M32" s="3"/>
      <c r="N32" s="3"/>
      <c r="O32" s="3"/>
      <c r="P32" s="3"/>
      <c r="Q32" s="3"/>
      <c r="R32" s="3"/>
      <c r="S32" s="3"/>
      <c r="T32" s="3"/>
      <c r="U32" s="3"/>
      <c r="V32" s="3"/>
      <c r="W32" s="3"/>
      <c r="X32" s="3"/>
      <c r="Y32" s="3"/>
      <c r="Z32" s="3"/>
    </row>
    <row r="33" ht="22.5" customHeight="1">
      <c r="A33" s="157" t="s">
        <v>246</v>
      </c>
      <c r="B33" s="5" t="s">
        <v>250</v>
      </c>
      <c r="C33" s="14" t="s">
        <v>44</v>
      </c>
      <c r="D33" s="122" t="s">
        <v>192</v>
      </c>
      <c r="E33" s="14" t="s">
        <v>19</v>
      </c>
      <c r="F33" s="19">
        <v>45582.0</v>
      </c>
      <c r="G33" s="19">
        <v>45698.0</v>
      </c>
      <c r="H33" s="19">
        <v>45698.0</v>
      </c>
      <c r="I33" s="156" t="s">
        <v>251</v>
      </c>
      <c r="J33" s="143" t="s">
        <v>252</v>
      </c>
      <c r="K33" s="41"/>
      <c r="L33" s="3"/>
      <c r="M33" s="3"/>
      <c r="N33" s="3"/>
      <c r="O33" s="3"/>
      <c r="P33" s="3"/>
      <c r="Q33" s="3"/>
      <c r="R33" s="3"/>
      <c r="S33" s="3"/>
      <c r="T33" s="3"/>
      <c r="U33" s="3"/>
      <c r="V33" s="3"/>
      <c r="W33" s="3"/>
      <c r="X33" s="3"/>
      <c r="Y33" s="3"/>
      <c r="Z33" s="3"/>
    </row>
    <row r="34" ht="22.5" customHeight="1">
      <c r="A34" s="157" t="s">
        <v>246</v>
      </c>
      <c r="B34" s="5" t="s">
        <v>253</v>
      </c>
      <c r="C34" s="14" t="s">
        <v>44</v>
      </c>
      <c r="D34" s="122" t="s">
        <v>187</v>
      </c>
      <c r="E34" s="14" t="s">
        <v>19</v>
      </c>
      <c r="F34" s="19">
        <v>45811.0</v>
      </c>
      <c r="G34" s="16">
        <v>45841.0</v>
      </c>
      <c r="H34" s="16">
        <v>45757.0</v>
      </c>
      <c r="I34" s="156" t="s">
        <v>254</v>
      </c>
      <c r="J34" s="15" t="s">
        <v>255</v>
      </c>
      <c r="K34" s="49"/>
      <c r="L34" s="3"/>
      <c r="M34" s="3"/>
      <c r="N34" s="3"/>
      <c r="O34" s="3"/>
      <c r="P34" s="3"/>
      <c r="Q34" s="3"/>
      <c r="R34" s="3"/>
      <c r="S34" s="3"/>
      <c r="T34" s="3"/>
      <c r="U34" s="3"/>
      <c r="V34" s="3"/>
      <c r="W34" s="3"/>
      <c r="X34" s="3"/>
      <c r="Y34" s="3"/>
      <c r="Z34" s="3"/>
    </row>
    <row r="35" ht="22.5" customHeight="1">
      <c r="A35" s="157" t="s">
        <v>246</v>
      </c>
      <c r="B35" s="5" t="s">
        <v>256</v>
      </c>
      <c r="C35" s="14" t="s">
        <v>27</v>
      </c>
      <c r="D35" s="122" t="s">
        <v>187</v>
      </c>
      <c r="E35" s="14" t="s">
        <v>117</v>
      </c>
      <c r="F35" s="19">
        <v>45811.0</v>
      </c>
      <c r="G35" s="16">
        <v>45930.0</v>
      </c>
      <c r="H35" s="16">
        <v>45930.0</v>
      </c>
      <c r="I35" s="156" t="s">
        <v>257</v>
      </c>
      <c r="J35" s="15" t="s">
        <v>258</v>
      </c>
      <c r="K35" s="49"/>
      <c r="L35" s="3"/>
      <c r="M35" s="3"/>
      <c r="N35" s="3"/>
      <c r="O35" s="3"/>
      <c r="P35" s="3"/>
      <c r="Q35" s="3"/>
      <c r="R35" s="3"/>
      <c r="S35" s="3"/>
      <c r="T35" s="3"/>
      <c r="U35" s="3"/>
      <c r="V35" s="3"/>
      <c r="W35" s="3"/>
      <c r="X35" s="3"/>
      <c r="Y35" s="3"/>
      <c r="Z35" s="3"/>
    </row>
    <row r="36" ht="22.5" customHeight="1">
      <c r="A36" s="158" t="s">
        <v>259</v>
      </c>
      <c r="B36" s="15" t="s">
        <v>260</v>
      </c>
      <c r="C36" s="14" t="s">
        <v>44</v>
      </c>
      <c r="D36" s="122" t="s">
        <v>187</v>
      </c>
      <c r="E36" s="14" t="s">
        <v>117</v>
      </c>
      <c r="F36" s="16">
        <v>45575.0</v>
      </c>
      <c r="G36" s="23">
        <v>45637.0</v>
      </c>
      <c r="H36" s="23">
        <v>45976.0</v>
      </c>
      <c r="I36" s="156" t="s">
        <v>261</v>
      </c>
      <c r="J36" s="24" t="s">
        <v>262</v>
      </c>
      <c r="K36" s="159"/>
      <c r="L36" s="3"/>
      <c r="M36" s="3"/>
      <c r="N36" s="3"/>
      <c r="O36" s="3"/>
      <c r="P36" s="3"/>
      <c r="Q36" s="3"/>
      <c r="R36" s="3"/>
      <c r="S36" s="3"/>
      <c r="T36" s="3"/>
      <c r="U36" s="3"/>
      <c r="V36" s="3"/>
      <c r="W36" s="3"/>
      <c r="X36" s="3"/>
      <c r="Y36" s="3"/>
      <c r="Z36" s="3"/>
    </row>
    <row r="37" ht="22.5" customHeight="1">
      <c r="A37" s="160" t="s">
        <v>263</v>
      </c>
      <c r="B37" s="15" t="s">
        <v>264</v>
      </c>
      <c r="C37" s="31" t="s">
        <v>27</v>
      </c>
      <c r="D37" s="122" t="s">
        <v>187</v>
      </c>
      <c r="E37" s="14" t="s">
        <v>19</v>
      </c>
      <c r="F37" s="16">
        <v>45754.0</v>
      </c>
      <c r="G37" s="23">
        <v>45857.0</v>
      </c>
      <c r="H37" s="23">
        <v>45857.0</v>
      </c>
      <c r="I37" s="122" t="s">
        <v>265</v>
      </c>
      <c r="J37" s="24" t="s">
        <v>266</v>
      </c>
      <c r="K37" s="161"/>
    </row>
    <row r="38" ht="22.5" customHeight="1">
      <c r="A38" s="160" t="s">
        <v>263</v>
      </c>
      <c r="B38" s="15" t="s">
        <v>267</v>
      </c>
      <c r="C38" s="31" t="s">
        <v>27</v>
      </c>
      <c r="D38" s="122" t="s">
        <v>187</v>
      </c>
      <c r="E38" s="31" t="s">
        <v>268</v>
      </c>
      <c r="F38" s="16">
        <v>45784.0</v>
      </c>
      <c r="G38" s="23">
        <v>46190.0</v>
      </c>
      <c r="H38" s="23"/>
      <c r="I38" s="122" t="s">
        <v>265</v>
      </c>
      <c r="J38" s="24" t="s">
        <v>269</v>
      </c>
      <c r="K38" s="162"/>
      <c r="L38" s="3"/>
      <c r="M38" s="3"/>
      <c r="N38" s="3"/>
      <c r="O38" s="3"/>
      <c r="P38" s="3"/>
      <c r="Q38" s="3"/>
      <c r="R38" s="3"/>
      <c r="S38" s="3"/>
      <c r="T38" s="3"/>
      <c r="U38" s="3"/>
      <c r="V38" s="3"/>
      <c r="W38" s="3"/>
      <c r="X38" s="3"/>
      <c r="Y38" s="3"/>
      <c r="Z38" s="3"/>
    </row>
    <row r="39" ht="22.5" customHeight="1">
      <c r="A39" s="160" t="s">
        <v>263</v>
      </c>
      <c r="B39" s="15" t="s">
        <v>270</v>
      </c>
      <c r="C39" s="31" t="s">
        <v>27</v>
      </c>
      <c r="D39" s="122" t="s">
        <v>187</v>
      </c>
      <c r="E39" s="31" t="s">
        <v>268</v>
      </c>
      <c r="F39" s="16">
        <v>45815.0</v>
      </c>
      <c r="G39" s="23">
        <v>46190.0</v>
      </c>
      <c r="H39" s="23"/>
      <c r="I39" s="15"/>
      <c r="J39" s="24" t="s">
        <v>266</v>
      </c>
      <c r="K39" s="163"/>
      <c r="L39" s="3"/>
      <c r="M39" s="3"/>
      <c r="N39" s="3"/>
      <c r="O39" s="3"/>
      <c r="P39" s="3"/>
      <c r="Q39" s="3"/>
      <c r="R39" s="3"/>
      <c r="S39" s="3"/>
      <c r="T39" s="3"/>
      <c r="U39" s="3"/>
      <c r="V39" s="3"/>
      <c r="W39" s="3"/>
      <c r="X39" s="3"/>
      <c r="Y39" s="3"/>
      <c r="Z39" s="3"/>
    </row>
    <row r="40" ht="22.5" customHeight="1">
      <c r="A40" s="18" t="s">
        <v>271</v>
      </c>
      <c r="B40" s="15" t="s">
        <v>272</v>
      </c>
      <c r="C40" s="14" t="s">
        <v>17</v>
      </c>
      <c r="D40" s="122" t="s">
        <v>187</v>
      </c>
      <c r="E40" s="14" t="s">
        <v>117</v>
      </c>
      <c r="F40" s="16">
        <v>45658.0</v>
      </c>
      <c r="G40" s="16">
        <v>46011.0</v>
      </c>
      <c r="H40" s="28"/>
      <c r="I40" s="156" t="s">
        <v>273</v>
      </c>
      <c r="J40" s="15" t="s">
        <v>274</v>
      </c>
      <c r="K40" s="49"/>
      <c r="L40" s="3"/>
      <c r="M40" s="3"/>
      <c r="N40" s="3"/>
      <c r="O40" s="3"/>
      <c r="P40" s="3"/>
      <c r="Q40" s="3"/>
      <c r="R40" s="3"/>
      <c r="S40" s="3"/>
      <c r="T40" s="3"/>
      <c r="U40" s="3"/>
      <c r="V40" s="3"/>
      <c r="W40" s="3"/>
      <c r="X40" s="3"/>
      <c r="Y40" s="3"/>
      <c r="Z40" s="3"/>
    </row>
    <row r="41" ht="22.5" customHeight="1">
      <c r="A41" s="18" t="s">
        <v>275</v>
      </c>
      <c r="B41" s="15" t="s">
        <v>276</v>
      </c>
      <c r="C41" s="14" t="s">
        <v>17</v>
      </c>
      <c r="D41" s="122" t="s">
        <v>187</v>
      </c>
      <c r="E41" s="14" t="s">
        <v>117</v>
      </c>
      <c r="F41" s="16">
        <v>45870.0</v>
      </c>
      <c r="G41" s="16">
        <v>46183.0</v>
      </c>
      <c r="H41" s="28"/>
      <c r="I41" s="156" t="s">
        <v>277</v>
      </c>
      <c r="J41" s="15" t="s">
        <v>278</v>
      </c>
      <c r="K41" s="41"/>
      <c r="L41" s="3"/>
      <c r="M41" s="3"/>
      <c r="N41" s="3"/>
      <c r="O41" s="3"/>
      <c r="P41" s="3"/>
      <c r="Q41" s="3"/>
      <c r="R41" s="3"/>
      <c r="S41" s="3"/>
      <c r="T41" s="3"/>
      <c r="U41" s="3"/>
      <c r="V41" s="3"/>
      <c r="W41" s="3"/>
      <c r="X41" s="3"/>
      <c r="Y41" s="3"/>
      <c r="Z41" s="3"/>
    </row>
    <row r="42" ht="22.5" customHeight="1">
      <c r="A42" s="18"/>
      <c r="B42" s="15"/>
      <c r="C42" s="31"/>
      <c r="D42" s="15"/>
      <c r="E42" s="31"/>
      <c r="F42" s="16"/>
      <c r="G42" s="16"/>
      <c r="H42" s="28"/>
      <c r="I42" s="20"/>
      <c r="J42" s="20"/>
      <c r="K42" s="41"/>
      <c r="L42" s="3"/>
      <c r="M42" s="3"/>
      <c r="N42" s="3"/>
      <c r="O42" s="3"/>
      <c r="P42" s="3"/>
      <c r="Q42" s="3"/>
      <c r="R42" s="3"/>
      <c r="S42" s="3"/>
      <c r="T42" s="3"/>
      <c r="U42" s="3"/>
      <c r="V42" s="3"/>
      <c r="W42" s="3"/>
      <c r="X42" s="3"/>
      <c r="Y42" s="3"/>
      <c r="Z42" s="3"/>
    </row>
    <row r="43" ht="22.5" customHeight="1">
      <c r="A43" s="18"/>
      <c r="B43" s="15"/>
      <c r="C43" s="31"/>
      <c r="D43" s="15"/>
      <c r="E43" s="31"/>
      <c r="F43" s="16"/>
      <c r="G43" s="16"/>
      <c r="H43" s="28"/>
      <c r="I43" s="20"/>
      <c r="J43" s="20"/>
      <c r="K43" s="41"/>
      <c r="L43" s="3"/>
      <c r="M43" s="3"/>
      <c r="N43" s="3"/>
      <c r="O43" s="3"/>
      <c r="P43" s="3"/>
      <c r="Q43" s="3"/>
      <c r="R43" s="3"/>
      <c r="S43" s="3"/>
      <c r="T43" s="3"/>
      <c r="U43" s="3"/>
      <c r="V43" s="3"/>
      <c r="W43" s="3"/>
      <c r="X43" s="3"/>
      <c r="Y43" s="3"/>
      <c r="Z43" s="3"/>
    </row>
    <row r="44" ht="22.5" customHeight="1">
      <c r="A44" s="18"/>
      <c r="B44" s="15"/>
      <c r="C44" s="31"/>
      <c r="D44" s="15"/>
      <c r="E44" s="31"/>
      <c r="F44" s="16"/>
      <c r="G44" s="16"/>
      <c r="H44" s="28"/>
      <c r="I44" s="20"/>
      <c r="J44" s="20"/>
      <c r="K44" s="41"/>
      <c r="L44" s="3"/>
      <c r="M44" s="3"/>
      <c r="N44" s="3"/>
      <c r="O44" s="3"/>
      <c r="P44" s="3"/>
      <c r="Q44" s="3"/>
      <c r="R44" s="3"/>
      <c r="S44" s="3"/>
      <c r="T44" s="3"/>
      <c r="U44" s="3"/>
      <c r="V44" s="3"/>
      <c r="W44" s="3"/>
      <c r="X44" s="3"/>
      <c r="Y44" s="3"/>
      <c r="Z44" s="3"/>
    </row>
    <row r="45" ht="22.5" customHeight="1">
      <c r="A45" s="18"/>
      <c r="B45" s="15"/>
      <c r="C45" s="31"/>
      <c r="D45" s="15"/>
      <c r="E45" s="31"/>
      <c r="F45" s="16"/>
      <c r="G45" s="16"/>
      <c r="H45" s="28"/>
      <c r="I45" s="20"/>
      <c r="J45" s="20"/>
      <c r="K45" s="41"/>
      <c r="L45" s="3"/>
      <c r="M45" s="3"/>
      <c r="N45" s="3"/>
      <c r="O45" s="3"/>
      <c r="P45" s="3"/>
      <c r="Q45" s="3"/>
      <c r="R45" s="3"/>
      <c r="S45" s="3"/>
      <c r="T45" s="3"/>
      <c r="U45" s="3"/>
      <c r="V45" s="3"/>
      <c r="W45" s="3"/>
      <c r="X45" s="3"/>
      <c r="Y45" s="3"/>
      <c r="Z45" s="3"/>
    </row>
  </sheetData>
  <dataValidations>
    <dataValidation type="list" allowBlank="1" sqref="E2:E45">
      <formula1>"No iniciada,En curso,Finalizada,Atrasado"</formula1>
    </dataValidation>
    <dataValidation type="custom" allowBlank="1" showDropDown="1" sqref="F2:G45">
      <formula1>OR(NOT(ISERROR(DATEVALUE(F2))), AND(ISNUMBER(F2), LEFT(CELL("format", F2))="D"))</formula1>
    </dataValidation>
    <dataValidation type="custom" allowBlank="1" showDropDown="1" sqref="H2:H45">
      <formula1>OR(NOT(ISERROR(DATEVALUE(H2))), AND(ISNUMBER(H2), LEFT(CELL("format", H2))="D"))</formula1>
    </dataValidation>
    <dataValidation allowBlank="1" showDropDown="1" sqref="B2:B45 J2:J45"/>
    <dataValidation type="list" allowBlank="1" sqref="C2:C45">
      <formula1>"Muy alta,Alta,Media,Baja"</formula1>
    </dataValidation>
  </dataValidations>
  <hyperlinks>
    <hyperlink r:id="rId2" ref="D2"/>
    <hyperlink r:id="rId3" ref="I2"/>
    <hyperlink r:id="rId4" ref="D3"/>
    <hyperlink r:id="rId5" ref="I3"/>
    <hyperlink r:id="rId6" ref="D4"/>
    <hyperlink r:id="rId7" ref="I4"/>
    <hyperlink r:id="rId8" ref="D5"/>
    <hyperlink r:id="rId9" ref="I5"/>
    <hyperlink r:id="rId10" ref="D6"/>
    <hyperlink r:id="rId11" ref="I6"/>
    <hyperlink r:id="rId12" ref="D7"/>
    <hyperlink r:id="rId13" ref="I7"/>
    <hyperlink r:id="rId14" ref="D8"/>
    <hyperlink r:id="rId15" ref="I8"/>
    <hyperlink r:id="rId16" ref="D9"/>
    <hyperlink r:id="rId17" ref="D11"/>
    <hyperlink r:id="rId18" ref="I11"/>
    <hyperlink r:id="rId19" ref="D12"/>
    <hyperlink r:id="rId20" ref="I12"/>
    <hyperlink r:id="rId21" ref="D13"/>
    <hyperlink r:id="rId22" ref="D14"/>
    <hyperlink r:id="rId23" ref="D15"/>
    <hyperlink r:id="rId24" ref="D16"/>
    <hyperlink r:id="rId25" ref="D17"/>
    <hyperlink r:id="rId26" ref="I17"/>
    <hyperlink r:id="rId27" ref="D18"/>
    <hyperlink r:id="rId28" ref="D19"/>
    <hyperlink r:id="rId29" ref="J19"/>
    <hyperlink r:id="rId30" ref="D20"/>
    <hyperlink r:id="rId31" ref="D21"/>
    <hyperlink r:id="rId32" ref="I21"/>
    <hyperlink r:id="rId33" ref="D22"/>
    <hyperlink r:id="rId34" ref="I22"/>
    <hyperlink r:id="rId35" ref="D23"/>
    <hyperlink r:id="rId36" ref="D24"/>
    <hyperlink r:id="rId37" ref="I24"/>
    <hyperlink r:id="rId38" ref="D25"/>
    <hyperlink r:id="rId39" ref="I25"/>
    <hyperlink r:id="rId40" ref="D26"/>
    <hyperlink r:id="rId41" ref="I26"/>
    <hyperlink r:id="rId42" ref="D27"/>
    <hyperlink r:id="rId43" ref="I27"/>
    <hyperlink r:id="rId44" ref="D28"/>
    <hyperlink r:id="rId45" ref="I28"/>
    <hyperlink r:id="rId46" ref="D29"/>
    <hyperlink r:id="rId47" ref="D30"/>
    <hyperlink r:id="rId48" ref="D31"/>
    <hyperlink r:id="rId49" ref="D32"/>
    <hyperlink r:id="rId50" ref="I32"/>
    <hyperlink r:id="rId51" ref="D33"/>
    <hyperlink r:id="rId52" ref="I33"/>
    <hyperlink r:id="rId53" ref="D34"/>
    <hyperlink r:id="rId54" ref="I34"/>
    <hyperlink r:id="rId55" ref="D35"/>
    <hyperlink r:id="rId56" ref="I35"/>
    <hyperlink r:id="rId57" ref="D36"/>
    <hyperlink r:id="rId58" ref="I36"/>
    <hyperlink r:id="rId59" ref="D37"/>
    <hyperlink r:id="rId60" ref="I37"/>
    <hyperlink r:id="rId61" ref="D38"/>
    <hyperlink r:id="rId62" ref="I38"/>
    <hyperlink r:id="rId63" ref="D39"/>
    <hyperlink r:id="rId64" ref="D40"/>
    <hyperlink r:id="rId65" ref="I40"/>
    <hyperlink r:id="rId66" ref="D41"/>
    <hyperlink r:id="rId67" ref="I41"/>
  </hyperlinks>
  <drawing r:id="rId68"/>
  <legacyDrawing r:id="rId69"/>
  <tableParts count="1">
    <tablePart r:id="rId71"/>
  </tableParts>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20.13"/>
    <col customWidth="1" min="2" max="2" width="24.88"/>
    <col customWidth="1" min="3" max="3" width="16.25"/>
    <col customWidth="1" min="4" max="4" width="19.13"/>
    <col customWidth="1" min="5" max="5" width="15.13"/>
    <col customWidth="1" min="6" max="8" width="17.38"/>
    <col customWidth="1" min="9" max="9" width="27.88"/>
    <col customWidth="1" min="10" max="10" width="53.25"/>
  </cols>
  <sheetData>
    <row r="1" ht="22.5" customHeight="1">
      <c r="A1" s="164" t="s">
        <v>0</v>
      </c>
      <c r="B1" s="165" t="s">
        <v>1</v>
      </c>
      <c r="C1" s="165" t="s">
        <v>2</v>
      </c>
      <c r="D1" s="165" t="s">
        <v>3</v>
      </c>
      <c r="E1" s="165" t="s">
        <v>4</v>
      </c>
      <c r="F1" s="166" t="s">
        <v>5</v>
      </c>
      <c r="G1" s="166" t="s">
        <v>6</v>
      </c>
      <c r="H1" s="166" t="s">
        <v>7</v>
      </c>
      <c r="I1" s="165" t="s">
        <v>8</v>
      </c>
      <c r="J1" s="165" t="s">
        <v>9</v>
      </c>
      <c r="K1" s="167"/>
      <c r="L1" s="167"/>
      <c r="M1" s="167"/>
      <c r="N1" s="167"/>
      <c r="O1" s="167"/>
    </row>
    <row r="2" ht="22.5" customHeight="1">
      <c r="A2" s="168" t="s">
        <v>279</v>
      </c>
      <c r="B2" s="86" t="s">
        <v>280</v>
      </c>
      <c r="C2" s="169" t="s">
        <v>44</v>
      </c>
      <c r="D2" s="170" t="s">
        <v>281</v>
      </c>
      <c r="E2" s="169" t="s">
        <v>19</v>
      </c>
      <c r="F2" s="171">
        <v>45436.0</v>
      </c>
      <c r="G2" s="171">
        <v>45518.0</v>
      </c>
      <c r="H2" s="171">
        <v>45518.0</v>
      </c>
      <c r="I2" s="170" t="s">
        <v>282</v>
      </c>
      <c r="J2" s="86" t="s">
        <v>283</v>
      </c>
      <c r="K2" s="167"/>
      <c r="L2" s="167"/>
      <c r="M2" s="167"/>
      <c r="N2" s="167"/>
      <c r="O2" s="167"/>
    </row>
    <row r="3" ht="22.5" customHeight="1">
      <c r="A3" s="168" t="s">
        <v>279</v>
      </c>
      <c r="B3" s="86" t="s">
        <v>284</v>
      </c>
      <c r="C3" s="169" t="s">
        <v>44</v>
      </c>
      <c r="D3" s="170" t="s">
        <v>285</v>
      </c>
      <c r="E3" s="169" t="s">
        <v>19</v>
      </c>
      <c r="F3" s="171">
        <v>45436.0</v>
      </c>
      <c r="G3" s="171">
        <v>45518.0</v>
      </c>
      <c r="H3" s="171">
        <v>45518.0</v>
      </c>
      <c r="I3" s="170" t="s">
        <v>282</v>
      </c>
      <c r="J3" s="86" t="s">
        <v>283</v>
      </c>
      <c r="K3" s="167"/>
      <c r="L3" s="167"/>
      <c r="M3" s="167"/>
      <c r="N3" s="167"/>
      <c r="O3" s="167"/>
    </row>
    <row r="4" ht="22.5" customHeight="1">
      <c r="A4" s="172" t="s">
        <v>286</v>
      </c>
      <c r="B4" s="86" t="s">
        <v>287</v>
      </c>
      <c r="C4" s="169" t="s">
        <v>44</v>
      </c>
      <c r="D4" s="173" t="s">
        <v>288</v>
      </c>
      <c r="E4" s="169" t="s">
        <v>19</v>
      </c>
      <c r="F4" s="171">
        <v>45518.0</v>
      </c>
      <c r="G4" s="171">
        <v>45580.0</v>
      </c>
      <c r="H4" s="171">
        <v>45604.0</v>
      </c>
      <c r="I4" s="170" t="s">
        <v>289</v>
      </c>
      <c r="J4" s="86" t="s">
        <v>290</v>
      </c>
      <c r="K4" s="167"/>
      <c r="L4" s="167"/>
      <c r="M4" s="167"/>
      <c r="N4" s="167"/>
      <c r="O4" s="167"/>
    </row>
    <row r="5" ht="22.5" customHeight="1">
      <c r="A5" s="172" t="s">
        <v>286</v>
      </c>
      <c r="B5" s="86" t="s">
        <v>291</v>
      </c>
      <c r="C5" s="169" t="s">
        <v>44</v>
      </c>
      <c r="D5" s="173" t="s">
        <v>28</v>
      </c>
      <c r="E5" s="169" t="s">
        <v>19</v>
      </c>
      <c r="F5" s="171">
        <v>45604.0</v>
      </c>
      <c r="G5" s="171">
        <v>45611.0</v>
      </c>
      <c r="H5" s="171">
        <v>45652.0</v>
      </c>
      <c r="I5" s="174" t="s">
        <v>292</v>
      </c>
      <c r="J5" s="86"/>
      <c r="K5" s="167"/>
      <c r="L5" s="167"/>
      <c r="M5" s="167"/>
      <c r="N5" s="167"/>
      <c r="O5" s="167"/>
    </row>
    <row r="6" ht="22.5" customHeight="1">
      <c r="A6" s="175" t="s">
        <v>293</v>
      </c>
      <c r="B6" s="86" t="s">
        <v>294</v>
      </c>
      <c r="C6" s="169" t="s">
        <v>44</v>
      </c>
      <c r="D6" s="170" t="s">
        <v>288</v>
      </c>
      <c r="E6" s="169" t="s">
        <v>19</v>
      </c>
      <c r="F6" s="171">
        <v>45541.0</v>
      </c>
      <c r="G6" s="171">
        <v>45580.0</v>
      </c>
      <c r="H6" s="171">
        <v>45580.0</v>
      </c>
      <c r="I6" s="170" t="s">
        <v>295</v>
      </c>
      <c r="J6" s="86" t="s">
        <v>283</v>
      </c>
      <c r="K6" s="167"/>
      <c r="L6" s="167"/>
      <c r="M6" s="167"/>
      <c r="N6" s="167"/>
      <c r="O6" s="167"/>
    </row>
    <row r="7" ht="22.5" customHeight="1">
      <c r="A7" s="176" t="s">
        <v>296</v>
      </c>
      <c r="B7" s="86" t="s">
        <v>297</v>
      </c>
      <c r="C7" s="169" t="s">
        <v>44</v>
      </c>
      <c r="D7" s="170" t="s">
        <v>285</v>
      </c>
      <c r="E7" s="169" t="s">
        <v>19</v>
      </c>
      <c r="F7" s="171">
        <v>45518.0</v>
      </c>
      <c r="G7" s="171">
        <v>45657.0</v>
      </c>
      <c r="H7" s="171"/>
      <c r="I7" s="170" t="s">
        <v>298</v>
      </c>
      <c r="J7" s="86" t="s">
        <v>299</v>
      </c>
      <c r="K7" s="167"/>
      <c r="L7" s="167"/>
      <c r="M7" s="167"/>
      <c r="N7" s="167"/>
      <c r="O7" s="167"/>
    </row>
    <row r="8" ht="22.5" customHeight="1">
      <c r="A8" s="176" t="s">
        <v>296</v>
      </c>
      <c r="B8" s="86" t="s">
        <v>300</v>
      </c>
      <c r="C8" s="169" t="s">
        <v>44</v>
      </c>
      <c r="D8" s="170" t="s">
        <v>281</v>
      </c>
      <c r="E8" s="169" t="s">
        <v>19</v>
      </c>
      <c r="F8" s="171">
        <v>45518.0</v>
      </c>
      <c r="G8" s="171">
        <v>45657.0</v>
      </c>
      <c r="H8" s="171"/>
      <c r="I8" s="170" t="s">
        <v>298</v>
      </c>
      <c r="J8" s="86" t="s">
        <v>299</v>
      </c>
      <c r="K8" s="167"/>
      <c r="L8" s="167"/>
      <c r="M8" s="167"/>
      <c r="N8" s="167"/>
      <c r="O8" s="167"/>
    </row>
    <row r="9" ht="22.5" customHeight="1">
      <c r="A9" s="176" t="s">
        <v>296</v>
      </c>
      <c r="B9" s="86" t="s">
        <v>301</v>
      </c>
      <c r="C9" s="169" t="s">
        <v>44</v>
      </c>
      <c r="D9" s="170" t="s">
        <v>281</v>
      </c>
      <c r="E9" s="169" t="s">
        <v>19</v>
      </c>
      <c r="F9" s="171">
        <v>45518.0</v>
      </c>
      <c r="G9" s="171">
        <v>45657.0</v>
      </c>
      <c r="H9" s="171"/>
      <c r="I9" s="170" t="s">
        <v>302</v>
      </c>
      <c r="J9" s="86" t="s">
        <v>303</v>
      </c>
      <c r="K9" s="167"/>
      <c r="L9" s="167"/>
      <c r="M9" s="167"/>
      <c r="N9" s="167"/>
      <c r="O9" s="167"/>
    </row>
    <row r="10" ht="22.5" customHeight="1">
      <c r="A10" s="176" t="s">
        <v>296</v>
      </c>
      <c r="B10" s="86" t="s">
        <v>304</v>
      </c>
      <c r="C10" s="169" t="s">
        <v>44</v>
      </c>
      <c r="D10" s="170" t="s">
        <v>281</v>
      </c>
      <c r="E10" s="169" t="s">
        <v>19</v>
      </c>
      <c r="F10" s="171">
        <v>45518.0</v>
      </c>
      <c r="G10" s="171">
        <v>45657.0</v>
      </c>
      <c r="H10" s="171"/>
      <c r="I10" s="170" t="s">
        <v>305</v>
      </c>
      <c r="J10" s="86" t="s">
        <v>306</v>
      </c>
      <c r="K10" s="167"/>
      <c r="L10" s="167"/>
      <c r="M10" s="167"/>
      <c r="N10" s="167"/>
      <c r="O10" s="167"/>
    </row>
    <row r="11" ht="22.5" customHeight="1">
      <c r="A11" s="176" t="s">
        <v>296</v>
      </c>
      <c r="B11" s="86" t="s">
        <v>307</v>
      </c>
      <c r="C11" s="169" t="s">
        <v>44</v>
      </c>
      <c r="D11" s="170" t="s">
        <v>285</v>
      </c>
      <c r="E11" s="169" t="s">
        <v>19</v>
      </c>
      <c r="F11" s="171">
        <v>45559.0</v>
      </c>
      <c r="G11" s="171">
        <v>45560.0</v>
      </c>
      <c r="H11" s="171">
        <v>45560.0</v>
      </c>
      <c r="I11" s="170" t="s">
        <v>308</v>
      </c>
      <c r="J11" s="86"/>
      <c r="K11" s="167"/>
      <c r="L11" s="167"/>
      <c r="M11" s="167"/>
      <c r="N11" s="167"/>
      <c r="O11" s="167"/>
    </row>
    <row r="12" ht="22.5" customHeight="1">
      <c r="A12" s="177" t="s">
        <v>309</v>
      </c>
      <c r="B12" s="86" t="s">
        <v>310</v>
      </c>
      <c r="C12" s="169" t="s">
        <v>44</v>
      </c>
      <c r="D12" s="170" t="s">
        <v>285</v>
      </c>
      <c r="E12" s="169" t="s">
        <v>268</v>
      </c>
      <c r="F12" s="178">
        <v>45727.0</v>
      </c>
      <c r="G12" s="178">
        <v>45822.0</v>
      </c>
      <c r="H12" s="171"/>
      <c r="I12" s="179" t="s">
        <v>295</v>
      </c>
      <c r="J12" s="180" t="s">
        <v>311</v>
      </c>
      <c r="K12" s="167"/>
      <c r="L12" s="167"/>
      <c r="M12" s="167"/>
      <c r="N12" s="167"/>
      <c r="O12" s="167"/>
    </row>
    <row r="13" ht="22.5" customHeight="1">
      <c r="A13" s="181" t="s">
        <v>312</v>
      </c>
      <c r="B13" s="86" t="s">
        <v>313</v>
      </c>
      <c r="C13" s="169" t="s">
        <v>44</v>
      </c>
      <c r="D13" s="170" t="s">
        <v>314</v>
      </c>
      <c r="E13" s="169" t="s">
        <v>117</v>
      </c>
      <c r="F13" s="171">
        <v>45518.0</v>
      </c>
      <c r="G13" s="178">
        <v>45822.0</v>
      </c>
      <c r="H13" s="171"/>
      <c r="I13" s="182" t="s">
        <v>315</v>
      </c>
      <c r="J13" s="183" t="s">
        <v>316</v>
      </c>
      <c r="K13" s="167"/>
      <c r="L13" s="167"/>
      <c r="M13" s="167"/>
      <c r="N13" s="167"/>
      <c r="O13" s="167"/>
    </row>
    <row r="14" ht="22.5" customHeight="1">
      <c r="A14" s="168" t="s">
        <v>317</v>
      </c>
      <c r="B14" s="86" t="s">
        <v>318</v>
      </c>
      <c r="C14" s="169" t="s">
        <v>44</v>
      </c>
      <c r="D14" s="170" t="s">
        <v>314</v>
      </c>
      <c r="E14" s="169" t="s">
        <v>117</v>
      </c>
      <c r="F14" s="171">
        <v>45518.0</v>
      </c>
      <c r="G14" s="184">
        <v>46022.0</v>
      </c>
      <c r="H14" s="171"/>
      <c r="I14" s="185"/>
      <c r="J14" s="86" t="s">
        <v>319</v>
      </c>
      <c r="K14" s="167"/>
      <c r="L14" s="167"/>
      <c r="M14" s="167"/>
      <c r="N14" s="167"/>
      <c r="O14" s="167"/>
    </row>
    <row r="15" ht="22.5" customHeight="1">
      <c r="A15" s="168" t="s">
        <v>317</v>
      </c>
      <c r="B15" s="86" t="s">
        <v>318</v>
      </c>
      <c r="C15" s="169" t="s">
        <v>44</v>
      </c>
      <c r="D15" s="170" t="s">
        <v>281</v>
      </c>
      <c r="E15" s="169" t="s">
        <v>117</v>
      </c>
      <c r="F15" s="171">
        <v>45518.0</v>
      </c>
      <c r="G15" s="184">
        <v>46022.0</v>
      </c>
      <c r="H15" s="171"/>
      <c r="I15" s="185"/>
      <c r="J15" s="86" t="s">
        <v>319</v>
      </c>
      <c r="K15" s="167"/>
      <c r="L15" s="167"/>
      <c r="M15" s="167"/>
      <c r="N15" s="167"/>
      <c r="O15" s="167"/>
    </row>
    <row r="16" ht="22.5" customHeight="1">
      <c r="A16" s="186" t="s">
        <v>320</v>
      </c>
      <c r="B16" s="86" t="s">
        <v>321</v>
      </c>
      <c r="C16" s="169" t="s">
        <v>44</v>
      </c>
      <c r="D16" s="170" t="s">
        <v>281</v>
      </c>
      <c r="E16" s="169" t="s">
        <v>19</v>
      </c>
      <c r="F16" s="171">
        <v>45518.0</v>
      </c>
      <c r="G16" s="171">
        <v>45625.0</v>
      </c>
      <c r="H16" s="171">
        <v>45595.0</v>
      </c>
      <c r="I16" s="170" t="s">
        <v>209</v>
      </c>
      <c r="J16" s="187"/>
      <c r="K16" s="167"/>
      <c r="L16" s="167"/>
      <c r="M16" s="167"/>
      <c r="N16" s="167"/>
      <c r="O16" s="167"/>
    </row>
    <row r="17" ht="22.5" customHeight="1">
      <c r="A17" s="186" t="s">
        <v>320</v>
      </c>
      <c r="B17" s="86" t="s">
        <v>322</v>
      </c>
      <c r="C17" s="169" t="s">
        <v>44</v>
      </c>
      <c r="D17" s="170" t="s">
        <v>285</v>
      </c>
      <c r="E17" s="169" t="s">
        <v>19</v>
      </c>
      <c r="F17" s="171">
        <v>45518.0</v>
      </c>
      <c r="G17" s="171">
        <v>45625.0</v>
      </c>
      <c r="H17" s="171">
        <v>45625.0</v>
      </c>
      <c r="I17" s="170" t="s">
        <v>209</v>
      </c>
      <c r="J17" s="187"/>
      <c r="K17" s="167"/>
      <c r="L17" s="167"/>
      <c r="M17" s="167"/>
      <c r="N17" s="167"/>
      <c r="O17" s="167"/>
    </row>
    <row r="18" ht="22.5" customHeight="1">
      <c r="A18" s="188" t="s">
        <v>323</v>
      </c>
      <c r="B18" s="86" t="s">
        <v>324</v>
      </c>
      <c r="C18" s="169" t="s">
        <v>44</v>
      </c>
      <c r="D18" s="170" t="s">
        <v>325</v>
      </c>
      <c r="E18" s="169" t="s">
        <v>117</v>
      </c>
      <c r="F18" s="171">
        <v>45544.0</v>
      </c>
      <c r="G18" s="178">
        <v>46022.0</v>
      </c>
      <c r="H18" s="171"/>
      <c r="I18" s="189" t="s">
        <v>326</v>
      </c>
      <c r="J18" s="86" t="s">
        <v>327</v>
      </c>
      <c r="K18" s="167"/>
      <c r="L18" s="167"/>
      <c r="M18" s="167"/>
      <c r="N18" s="167"/>
      <c r="O18" s="167"/>
    </row>
    <row r="19" ht="22.5" customHeight="1">
      <c r="A19" s="190" t="s">
        <v>323</v>
      </c>
      <c r="B19" s="86" t="s">
        <v>328</v>
      </c>
      <c r="C19" s="169" t="s">
        <v>44</v>
      </c>
      <c r="D19" s="170" t="s">
        <v>314</v>
      </c>
      <c r="E19" s="169" t="s">
        <v>117</v>
      </c>
      <c r="F19" s="171">
        <v>45544.0</v>
      </c>
      <c r="G19" s="178">
        <v>46022.0</v>
      </c>
      <c r="H19" s="171"/>
      <c r="I19" s="189" t="s">
        <v>326</v>
      </c>
      <c r="J19" s="86"/>
      <c r="K19" s="167"/>
      <c r="L19" s="167"/>
      <c r="M19" s="167"/>
      <c r="N19" s="167"/>
      <c r="O19" s="167"/>
    </row>
    <row r="20" ht="22.5" customHeight="1">
      <c r="A20" s="191" t="s">
        <v>329</v>
      </c>
      <c r="B20" s="86" t="s">
        <v>330</v>
      </c>
      <c r="C20" s="169" t="s">
        <v>44</v>
      </c>
      <c r="D20" s="170" t="s">
        <v>281</v>
      </c>
      <c r="E20" s="169" t="s">
        <v>19</v>
      </c>
      <c r="F20" s="171">
        <v>45566.0</v>
      </c>
      <c r="G20" s="171">
        <v>45657.0</v>
      </c>
      <c r="H20" s="171"/>
      <c r="I20" s="170" t="s">
        <v>331</v>
      </c>
      <c r="J20" s="192" t="s">
        <v>332</v>
      </c>
      <c r="K20" s="167"/>
      <c r="L20" s="167"/>
      <c r="M20" s="167"/>
      <c r="N20" s="167"/>
      <c r="O20" s="167"/>
    </row>
    <row r="21" ht="22.5" customHeight="1">
      <c r="A21" s="191" t="s">
        <v>329</v>
      </c>
      <c r="B21" s="86" t="s">
        <v>333</v>
      </c>
      <c r="C21" s="169" t="s">
        <v>44</v>
      </c>
      <c r="D21" s="170" t="s">
        <v>281</v>
      </c>
      <c r="E21" s="169" t="s">
        <v>19</v>
      </c>
      <c r="F21" s="171">
        <v>45566.0</v>
      </c>
      <c r="G21" s="171">
        <v>45657.0</v>
      </c>
      <c r="H21" s="171"/>
      <c r="I21" s="170" t="s">
        <v>334</v>
      </c>
      <c r="J21" s="86"/>
      <c r="K21" s="167"/>
      <c r="L21" s="167"/>
      <c r="M21" s="167"/>
      <c r="N21" s="167"/>
      <c r="O21" s="167"/>
    </row>
    <row r="22" ht="22.5" customHeight="1">
      <c r="A22" s="193" t="s">
        <v>335</v>
      </c>
      <c r="B22" s="86" t="s">
        <v>205</v>
      </c>
      <c r="C22" s="169" t="s">
        <v>44</v>
      </c>
      <c r="D22" s="170" t="s">
        <v>281</v>
      </c>
      <c r="E22" s="169" t="s">
        <v>117</v>
      </c>
      <c r="F22" s="171">
        <v>45292.0</v>
      </c>
      <c r="G22" s="184">
        <v>46022.0</v>
      </c>
      <c r="H22" s="171"/>
      <c r="I22" s="187"/>
      <c r="J22" s="86" t="s">
        <v>336</v>
      </c>
      <c r="K22" s="167"/>
      <c r="L22" s="167"/>
      <c r="M22" s="167"/>
      <c r="N22" s="167"/>
      <c r="O22" s="167"/>
    </row>
    <row r="23" ht="22.5" customHeight="1">
      <c r="A23" s="194" t="s">
        <v>337</v>
      </c>
      <c r="B23" s="86" t="s">
        <v>338</v>
      </c>
      <c r="C23" s="169" t="s">
        <v>44</v>
      </c>
      <c r="D23" s="170" t="s">
        <v>285</v>
      </c>
      <c r="E23" s="169" t="s">
        <v>19</v>
      </c>
      <c r="F23" s="195">
        <v>45530.0</v>
      </c>
      <c r="G23" s="195">
        <v>45657.0</v>
      </c>
      <c r="H23" s="195"/>
      <c r="I23" s="170" t="s">
        <v>339</v>
      </c>
      <c r="J23" s="86" t="s">
        <v>340</v>
      </c>
      <c r="K23" s="167"/>
      <c r="L23" s="167"/>
      <c r="M23" s="167"/>
      <c r="N23" s="167"/>
      <c r="O23" s="167"/>
    </row>
    <row r="24" ht="22.5" customHeight="1">
      <c r="A24" s="196" t="s">
        <v>341</v>
      </c>
      <c r="B24" s="86" t="s">
        <v>342</v>
      </c>
      <c r="C24" s="169" t="s">
        <v>27</v>
      </c>
      <c r="D24" s="173" t="s">
        <v>343</v>
      </c>
      <c r="E24" s="169" t="s">
        <v>344</v>
      </c>
      <c r="F24" s="197">
        <v>45573.0</v>
      </c>
      <c r="G24" s="178">
        <v>45822.0</v>
      </c>
      <c r="H24" s="197"/>
      <c r="I24" s="198" t="s">
        <v>345</v>
      </c>
      <c r="J24" s="192" t="s">
        <v>346</v>
      </c>
      <c r="K24" s="167"/>
      <c r="L24" s="167"/>
      <c r="M24" s="167"/>
      <c r="N24" s="167"/>
      <c r="O24" s="167"/>
    </row>
    <row r="25" ht="22.5" customHeight="1">
      <c r="A25" s="199" t="s">
        <v>347</v>
      </c>
      <c r="B25" s="200" t="s">
        <v>348</v>
      </c>
      <c r="C25" s="201" t="s">
        <v>44</v>
      </c>
      <c r="D25" s="202" t="s">
        <v>285</v>
      </c>
      <c r="E25" s="201" t="s">
        <v>19</v>
      </c>
      <c r="F25" s="203">
        <v>45444.0</v>
      </c>
      <c r="G25" s="203">
        <v>45762.0</v>
      </c>
      <c r="H25" s="203"/>
      <c r="I25" s="204" t="s">
        <v>349</v>
      </c>
      <c r="J25" s="86" t="s">
        <v>350</v>
      </c>
      <c r="K25" s="167"/>
      <c r="L25" s="167"/>
      <c r="M25" s="167"/>
      <c r="N25" s="167"/>
      <c r="O25" s="167"/>
    </row>
    <row r="26" ht="22.5" customHeight="1">
      <c r="A26" s="205" t="s">
        <v>351</v>
      </c>
      <c r="B26" s="206" t="s">
        <v>352</v>
      </c>
      <c r="C26" s="169" t="s">
        <v>44</v>
      </c>
      <c r="D26" s="170" t="s">
        <v>288</v>
      </c>
      <c r="E26" s="169" t="s">
        <v>19</v>
      </c>
      <c r="F26" s="207">
        <v>45551.0</v>
      </c>
      <c r="G26" s="207">
        <v>45838.0</v>
      </c>
      <c r="H26" s="207"/>
      <c r="I26" s="170" t="s">
        <v>353</v>
      </c>
      <c r="J26" s="208" t="s">
        <v>354</v>
      </c>
      <c r="K26" s="167"/>
      <c r="L26" s="167"/>
      <c r="M26" s="167"/>
      <c r="N26" s="167"/>
      <c r="O26" s="167"/>
    </row>
    <row r="27" ht="22.5" customHeight="1">
      <c r="A27" s="205" t="s">
        <v>355</v>
      </c>
      <c r="B27" s="206" t="s">
        <v>356</v>
      </c>
      <c r="C27" s="169" t="s">
        <v>44</v>
      </c>
      <c r="D27" s="170" t="s">
        <v>288</v>
      </c>
      <c r="E27" s="169" t="s">
        <v>19</v>
      </c>
      <c r="F27" s="209">
        <v>45580.0</v>
      </c>
      <c r="G27" s="209">
        <v>45991.0</v>
      </c>
      <c r="H27" s="209"/>
      <c r="I27" s="170" t="s">
        <v>357</v>
      </c>
      <c r="J27" s="210" t="s">
        <v>358</v>
      </c>
      <c r="K27" s="167"/>
      <c r="L27" s="167"/>
      <c r="M27" s="167"/>
      <c r="N27" s="167"/>
      <c r="O27" s="167"/>
    </row>
    <row r="28" ht="120.0" customHeight="1">
      <c r="A28" s="211" t="s">
        <v>359</v>
      </c>
      <c r="B28" s="212" t="s">
        <v>360</v>
      </c>
      <c r="C28" s="213" t="s">
        <v>27</v>
      </c>
      <c r="D28" s="170" t="s">
        <v>281</v>
      </c>
      <c r="E28" s="213" t="s">
        <v>117</v>
      </c>
      <c r="F28" s="214">
        <v>45778.0</v>
      </c>
      <c r="G28" s="214">
        <v>45899.0</v>
      </c>
      <c r="H28" s="215"/>
      <c r="I28" s="216" t="s">
        <v>361</v>
      </c>
      <c r="J28" s="217" t="s">
        <v>362</v>
      </c>
      <c r="K28" s="167"/>
      <c r="L28" s="167"/>
      <c r="M28" s="167"/>
      <c r="N28" s="167"/>
      <c r="O28" s="167"/>
    </row>
    <row r="29" ht="22.5" customHeight="1">
      <c r="A29" s="205" t="s">
        <v>363</v>
      </c>
      <c r="B29" s="206" t="s">
        <v>364</v>
      </c>
      <c r="C29" s="169" t="s">
        <v>44</v>
      </c>
      <c r="D29" s="170" t="s">
        <v>288</v>
      </c>
      <c r="E29" s="169" t="s">
        <v>19</v>
      </c>
      <c r="F29" s="209">
        <v>45717.0</v>
      </c>
      <c r="G29" s="209">
        <v>45930.0</v>
      </c>
      <c r="H29" s="209"/>
      <c r="I29" s="218" t="s">
        <v>365</v>
      </c>
      <c r="J29" s="210" t="s">
        <v>366</v>
      </c>
      <c r="K29" s="167"/>
      <c r="L29" s="167"/>
      <c r="M29" s="167"/>
      <c r="N29" s="167"/>
      <c r="O29" s="167"/>
    </row>
    <row r="30" ht="22.5" customHeight="1">
      <c r="A30" s="219" t="s">
        <v>367</v>
      </c>
      <c r="B30" s="212" t="s">
        <v>368</v>
      </c>
      <c r="C30" s="169" t="s">
        <v>27</v>
      </c>
      <c r="D30" s="170" t="s">
        <v>281</v>
      </c>
      <c r="E30" s="169" t="s">
        <v>268</v>
      </c>
      <c r="F30" s="220">
        <v>45809.0</v>
      </c>
      <c r="G30" s="214">
        <v>45960.0</v>
      </c>
      <c r="H30" s="209"/>
      <c r="I30" s="221"/>
      <c r="J30" s="210" t="s">
        <v>369</v>
      </c>
      <c r="K30" s="167"/>
      <c r="L30" s="167"/>
      <c r="M30" s="167"/>
      <c r="N30" s="167"/>
      <c r="O30" s="167"/>
    </row>
    <row r="31" ht="22.5" customHeight="1">
      <c r="A31" s="222" t="s">
        <v>370</v>
      </c>
      <c r="B31" s="86" t="s">
        <v>371</v>
      </c>
      <c r="C31" s="169" t="s">
        <v>44</v>
      </c>
      <c r="D31" s="170" t="s">
        <v>285</v>
      </c>
      <c r="E31" s="169" t="s">
        <v>117</v>
      </c>
      <c r="F31" s="209">
        <v>45733.0</v>
      </c>
      <c r="G31" s="214">
        <v>45828.0</v>
      </c>
      <c r="H31" s="209"/>
      <c r="I31" s="179" t="s">
        <v>372</v>
      </c>
      <c r="J31" s="210" t="s">
        <v>373</v>
      </c>
      <c r="K31" s="167"/>
      <c r="L31" s="167"/>
      <c r="M31" s="167"/>
      <c r="N31" s="167"/>
      <c r="O31" s="167"/>
    </row>
    <row r="32" ht="22.5" customHeight="1">
      <c r="A32" s="175" t="s">
        <v>374</v>
      </c>
      <c r="B32" s="86" t="s">
        <v>375</v>
      </c>
      <c r="C32" s="169" t="s">
        <v>44</v>
      </c>
      <c r="D32" s="170" t="s">
        <v>285</v>
      </c>
      <c r="E32" s="169" t="s">
        <v>117</v>
      </c>
      <c r="F32" s="209">
        <v>45836.0</v>
      </c>
      <c r="G32" s="214">
        <v>45947.0</v>
      </c>
      <c r="H32" s="209"/>
      <c r="I32" s="170" t="s">
        <v>374</v>
      </c>
      <c r="J32" s="223" t="s">
        <v>376</v>
      </c>
      <c r="K32" s="167"/>
      <c r="L32" s="167"/>
      <c r="M32" s="167"/>
      <c r="N32" s="167"/>
      <c r="O32" s="167"/>
    </row>
    <row r="33" ht="22.5" customHeight="1">
      <c r="A33" s="175" t="s">
        <v>377</v>
      </c>
      <c r="B33" s="86" t="s">
        <v>378</v>
      </c>
      <c r="C33" s="224" t="s">
        <v>44</v>
      </c>
      <c r="D33" s="225" t="s">
        <v>285</v>
      </c>
      <c r="E33" s="226" t="s">
        <v>268</v>
      </c>
      <c r="F33" s="227">
        <v>45962.0</v>
      </c>
      <c r="G33" s="228">
        <v>46087.0</v>
      </c>
      <c r="H33" s="229"/>
      <c r="I33" s="230"/>
      <c r="J33" s="25"/>
      <c r="K33" s="231"/>
      <c r="L33" s="231"/>
      <c r="M33" s="231"/>
      <c r="N33" s="231"/>
      <c r="O33" s="231"/>
    </row>
    <row r="34" ht="22.5" customHeight="1">
      <c r="A34" s="232" t="s">
        <v>379</v>
      </c>
      <c r="B34" s="86"/>
      <c r="C34" s="169" t="s">
        <v>44</v>
      </c>
      <c r="D34" s="170" t="s">
        <v>314</v>
      </c>
      <c r="E34" s="169" t="s">
        <v>117</v>
      </c>
      <c r="F34" s="209">
        <v>45744.0</v>
      </c>
      <c r="G34" s="214">
        <v>45947.0</v>
      </c>
      <c r="H34" s="209"/>
      <c r="I34" s="170" t="s">
        <v>379</v>
      </c>
      <c r="J34" s="233" t="s">
        <v>380</v>
      </c>
      <c r="K34" s="167"/>
      <c r="L34" s="167"/>
      <c r="M34" s="167"/>
      <c r="N34" s="167"/>
      <c r="O34" s="167"/>
    </row>
    <row r="35" ht="22.5" customHeight="1">
      <c r="A35" s="191" t="s">
        <v>381</v>
      </c>
      <c r="B35" s="86"/>
      <c r="C35" s="169" t="s">
        <v>44</v>
      </c>
      <c r="D35" s="170" t="s">
        <v>314</v>
      </c>
      <c r="E35" s="169" t="s">
        <v>19</v>
      </c>
      <c r="F35" s="209">
        <v>45677.0</v>
      </c>
      <c r="G35" s="209">
        <v>45761.0</v>
      </c>
      <c r="H35" s="209"/>
      <c r="I35" s="174" t="s">
        <v>382</v>
      </c>
      <c r="J35" s="210" t="s">
        <v>383</v>
      </c>
      <c r="K35" s="167"/>
      <c r="L35" s="167"/>
      <c r="M35" s="167"/>
      <c r="N35" s="167"/>
      <c r="O35" s="167"/>
    </row>
  </sheetData>
  <dataValidations>
    <dataValidation type="list" allowBlank="1" sqref="E2:E35">
      <formula1>"No iniciada,En curso,Finalizada,Atrasada"</formula1>
    </dataValidation>
    <dataValidation type="custom" allowBlank="1" showDropDown="1" sqref="F2:G35">
      <formula1>OR(NOT(ISERROR(DATEVALUE(F2))), AND(ISNUMBER(F2), LEFT(CELL("format", F2))="D"))</formula1>
    </dataValidation>
    <dataValidation type="custom" allowBlank="1" showDropDown="1" sqref="H2:H35">
      <formula1>OR(NOT(ISERROR(DATEVALUE(H2))), AND(ISNUMBER(H2), LEFT(CELL("format", H2))="D"))</formula1>
    </dataValidation>
    <dataValidation allowBlank="1" showDropDown="1" sqref="B2:B35 J2:J35"/>
    <dataValidation type="list" allowBlank="1" sqref="C2:C35">
      <formula1>"Muy alta,Alta,Media,Baja"</formula1>
    </dataValidation>
  </dataValidations>
  <hyperlinks>
    <hyperlink r:id="rId2" ref="D2"/>
    <hyperlink r:id="rId3" ref="I2"/>
    <hyperlink r:id="rId4" ref="D3"/>
    <hyperlink r:id="rId5" ref="I3"/>
    <hyperlink r:id="rId6" ref="D4"/>
    <hyperlink r:id="rId7" ref="I4"/>
    <hyperlink r:id="rId8" ref="D5"/>
    <hyperlink r:id="rId9" ref="I5"/>
    <hyperlink r:id="rId10" ref="D6"/>
    <hyperlink r:id="rId11" ref="I6"/>
    <hyperlink r:id="rId12" ref="D7"/>
    <hyperlink r:id="rId13" ref="I7"/>
    <hyperlink r:id="rId14" ref="D8"/>
    <hyperlink r:id="rId15" ref="I8"/>
    <hyperlink r:id="rId16" ref="D9"/>
    <hyperlink r:id="rId17" ref="I9"/>
    <hyperlink r:id="rId18" ref="D10"/>
    <hyperlink r:id="rId19" ref="I10"/>
    <hyperlink r:id="rId20" ref="D11"/>
    <hyperlink r:id="rId21" ref="I11"/>
    <hyperlink r:id="rId22" ref="D12"/>
    <hyperlink r:id="rId23" ref="I12"/>
    <hyperlink r:id="rId24" ref="D13"/>
    <hyperlink r:id="rId25" ref="I13"/>
    <hyperlink r:id="rId26" ref="D14"/>
    <hyperlink r:id="rId27" ref="D15"/>
    <hyperlink r:id="rId28" ref="D16"/>
    <hyperlink r:id="rId29" location="gid=0" ref="I16"/>
    <hyperlink r:id="rId30" ref="D17"/>
    <hyperlink r:id="rId31" location="gid=0" ref="I17"/>
    <hyperlink r:id="rId32" ref="D18"/>
    <hyperlink r:id="rId33" ref="I18"/>
    <hyperlink r:id="rId34" ref="D19"/>
    <hyperlink r:id="rId35" ref="I19"/>
    <hyperlink r:id="rId36" ref="D20"/>
    <hyperlink r:id="rId37" ref="I20"/>
    <hyperlink r:id="rId38" ref="D21"/>
    <hyperlink r:id="rId39" ref="I21"/>
    <hyperlink r:id="rId40" ref="D22"/>
    <hyperlink r:id="rId41" ref="D23"/>
    <hyperlink r:id="rId42" ref="I23"/>
    <hyperlink r:id="rId43" ref="D24"/>
    <hyperlink r:id="rId44" ref="I24"/>
    <hyperlink r:id="rId45" ref="D25"/>
    <hyperlink r:id="rId46" ref="I25"/>
    <hyperlink r:id="rId47" ref="D26"/>
    <hyperlink r:id="rId48" ref="I26"/>
    <hyperlink r:id="rId49" ref="D27"/>
    <hyperlink r:id="rId50" ref="I27"/>
    <hyperlink r:id="rId51" ref="D28"/>
    <hyperlink r:id="rId52" ref="I28"/>
    <hyperlink r:id="rId53" ref="D29"/>
    <hyperlink r:id="rId54" ref="I29"/>
    <hyperlink r:id="rId55" ref="D30"/>
    <hyperlink r:id="rId56" ref="D31"/>
    <hyperlink r:id="rId57" ref="I31"/>
    <hyperlink r:id="rId58" ref="D32"/>
    <hyperlink r:id="rId59" ref="I32"/>
    <hyperlink r:id="rId60" ref="D33"/>
    <hyperlink r:id="rId61" ref="D34"/>
    <hyperlink r:id="rId62" ref="I34"/>
    <hyperlink r:id="rId63" ref="D35"/>
    <hyperlink r:id="rId64" location="/search?query_string=%7B%22resourceType%22:%20%7B%22dataset%22:%20true%7D%7D" ref="I35"/>
  </hyperlinks>
  <printOptions gridLines="1" horizontalCentered="1"/>
  <pageMargins bottom="0.75" footer="0.0" header="0.0" left="0.7" right="0.7" top="0.75"/>
  <pageSetup fitToHeight="0" cellComments="atEnd" orientation="landscape" pageOrder="overThenDown"/>
  <drawing r:id="rId65"/>
  <legacyDrawing r:id="rId66"/>
  <tableParts count="1">
    <tablePart r:id="rId68"/>
  </tableParts>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20.13"/>
    <col customWidth="1" min="2" max="2" width="24.88"/>
    <col customWidth="1" min="3" max="3" width="17.0"/>
    <col customWidth="1" min="4" max="4" width="19.5"/>
    <col customWidth="1" min="5" max="5" width="15.13"/>
    <col customWidth="1" min="6" max="8" width="17.38"/>
    <col customWidth="1" min="9" max="9" width="27.88"/>
    <col customWidth="1" min="10" max="10" width="61.25"/>
  </cols>
  <sheetData>
    <row r="1" ht="22.5" customHeight="1">
      <c r="A1" s="1" t="s">
        <v>0</v>
      </c>
      <c r="B1" s="1" t="s">
        <v>1</v>
      </c>
      <c r="C1" s="1" t="s">
        <v>2</v>
      </c>
      <c r="D1" s="1" t="s">
        <v>3</v>
      </c>
      <c r="E1" s="1" t="s">
        <v>4</v>
      </c>
      <c r="F1" s="2" t="s">
        <v>5</v>
      </c>
      <c r="G1" s="2" t="s">
        <v>6</v>
      </c>
      <c r="H1" s="2" t="s">
        <v>7</v>
      </c>
      <c r="I1" s="1" t="s">
        <v>8</v>
      </c>
      <c r="J1" s="1" t="s">
        <v>9</v>
      </c>
      <c r="K1" s="33" t="s">
        <v>14</v>
      </c>
      <c r="L1" s="33" t="s">
        <v>384</v>
      </c>
      <c r="M1" s="33" t="s">
        <v>385</v>
      </c>
      <c r="N1" s="33" t="s">
        <v>386</v>
      </c>
      <c r="O1" s="33" t="s">
        <v>387</v>
      </c>
      <c r="P1" s="33" t="s">
        <v>388</v>
      </c>
      <c r="Q1" s="33" t="s">
        <v>389</v>
      </c>
      <c r="R1" s="33" t="s">
        <v>390</v>
      </c>
      <c r="S1" s="33" t="s">
        <v>391</v>
      </c>
      <c r="T1" s="33" t="s">
        <v>392</v>
      </c>
      <c r="U1" s="33" t="s">
        <v>393</v>
      </c>
      <c r="V1" s="33" t="s">
        <v>394</v>
      </c>
      <c r="W1" s="33" t="s">
        <v>395</v>
      </c>
      <c r="X1" s="33" t="s">
        <v>396</v>
      </c>
      <c r="Y1" s="33" t="s">
        <v>397</v>
      </c>
      <c r="Z1" s="33" t="s">
        <v>398</v>
      </c>
      <c r="AA1" s="34"/>
    </row>
    <row r="2" ht="22.5" hidden="1" customHeight="1">
      <c r="A2" s="234" t="s">
        <v>399</v>
      </c>
      <c r="B2" s="48" t="s">
        <v>400</v>
      </c>
      <c r="C2" s="36"/>
      <c r="D2" s="37" t="s">
        <v>28</v>
      </c>
      <c r="E2" s="36" t="s">
        <v>19</v>
      </c>
      <c r="F2" s="235"/>
      <c r="G2" s="235">
        <v>45551.0</v>
      </c>
      <c r="H2" s="235">
        <v>45551.0</v>
      </c>
      <c r="I2" s="39" t="s">
        <v>39</v>
      </c>
      <c r="J2" s="48"/>
      <c r="K2" s="49"/>
      <c r="L2" s="49"/>
      <c r="M2" s="49"/>
      <c r="N2" s="49"/>
      <c r="O2" s="49"/>
      <c r="P2" s="49"/>
      <c r="Q2" s="49"/>
      <c r="R2" s="49"/>
      <c r="S2" s="49"/>
      <c r="T2" s="49"/>
      <c r="U2" s="49"/>
      <c r="V2" s="49"/>
      <c r="W2" s="49"/>
      <c r="X2" s="49"/>
      <c r="Y2" s="49"/>
      <c r="Z2" s="49"/>
      <c r="AA2" s="34"/>
    </row>
    <row r="3" ht="22.5" hidden="1" customHeight="1">
      <c r="A3" s="234" t="s">
        <v>399</v>
      </c>
      <c r="B3" s="48" t="s">
        <v>401</v>
      </c>
      <c r="C3" s="36" t="s">
        <v>17</v>
      </c>
      <c r="D3" s="48"/>
      <c r="E3" s="36" t="s">
        <v>19</v>
      </c>
      <c r="F3" s="235">
        <v>45553.0</v>
      </c>
      <c r="G3" s="235">
        <v>45560.0</v>
      </c>
      <c r="H3" s="235">
        <v>45560.0</v>
      </c>
      <c r="I3" s="39" t="s">
        <v>39</v>
      </c>
      <c r="J3" s="37" t="s">
        <v>402</v>
      </c>
      <c r="K3" s="49"/>
      <c r="L3" s="49"/>
      <c r="M3" s="49"/>
      <c r="N3" s="49"/>
      <c r="O3" s="49"/>
      <c r="P3" s="49"/>
      <c r="Q3" s="49"/>
      <c r="R3" s="49"/>
      <c r="S3" s="49"/>
      <c r="T3" s="49"/>
      <c r="U3" s="49"/>
      <c r="V3" s="49"/>
      <c r="W3" s="49"/>
      <c r="X3" s="49"/>
      <c r="Y3" s="49"/>
      <c r="Z3" s="49"/>
      <c r="AA3" s="34"/>
    </row>
    <row r="4" ht="22.5" hidden="1" customHeight="1">
      <c r="A4" s="234" t="s">
        <v>399</v>
      </c>
      <c r="B4" s="48" t="s">
        <v>291</v>
      </c>
      <c r="C4" s="36" t="s">
        <v>27</v>
      </c>
      <c r="D4" s="37" t="s">
        <v>28</v>
      </c>
      <c r="E4" s="36" t="s">
        <v>19</v>
      </c>
      <c r="F4" s="235">
        <v>45561.0</v>
      </c>
      <c r="G4" s="235">
        <v>45566.0</v>
      </c>
      <c r="H4" s="235">
        <v>45593.0</v>
      </c>
      <c r="I4" s="39" t="s">
        <v>39</v>
      </c>
      <c r="J4" s="48"/>
      <c r="K4" s="49"/>
      <c r="L4" s="49"/>
      <c r="M4" s="49"/>
      <c r="N4" s="49"/>
      <c r="O4" s="49"/>
      <c r="P4" s="49"/>
      <c r="Q4" s="49"/>
      <c r="R4" s="49"/>
      <c r="S4" s="49"/>
      <c r="T4" s="49"/>
      <c r="U4" s="49"/>
      <c r="V4" s="49"/>
      <c r="W4" s="49"/>
      <c r="X4" s="49"/>
      <c r="Y4" s="49"/>
      <c r="Z4" s="49"/>
      <c r="AA4" s="34"/>
    </row>
    <row r="5" ht="22.5" hidden="1" customHeight="1">
      <c r="A5" s="234" t="s">
        <v>399</v>
      </c>
      <c r="B5" s="48" t="s">
        <v>403</v>
      </c>
      <c r="C5" s="36" t="s">
        <v>27</v>
      </c>
      <c r="D5" s="48"/>
      <c r="E5" s="36" t="s">
        <v>19</v>
      </c>
      <c r="F5" s="235">
        <v>45567.0</v>
      </c>
      <c r="G5" s="235">
        <v>45572.0</v>
      </c>
      <c r="H5" s="235">
        <v>45593.0</v>
      </c>
      <c r="I5" s="39" t="s">
        <v>39</v>
      </c>
      <c r="J5" s="37" t="s">
        <v>402</v>
      </c>
      <c r="K5" s="49"/>
      <c r="L5" s="49"/>
      <c r="M5" s="49"/>
      <c r="N5" s="49"/>
      <c r="O5" s="49"/>
      <c r="P5" s="49"/>
      <c r="Q5" s="49"/>
      <c r="R5" s="49"/>
      <c r="S5" s="49"/>
      <c r="T5" s="49"/>
      <c r="U5" s="49"/>
      <c r="V5" s="49"/>
      <c r="W5" s="49"/>
      <c r="X5" s="49"/>
      <c r="Y5" s="49"/>
      <c r="Z5" s="49"/>
      <c r="AA5" s="34"/>
    </row>
    <row r="6" ht="22.5" hidden="1" customHeight="1">
      <c r="A6" s="234" t="s">
        <v>399</v>
      </c>
      <c r="B6" s="48" t="s">
        <v>404</v>
      </c>
      <c r="C6" s="36" t="s">
        <v>27</v>
      </c>
      <c r="D6" s="37" t="s">
        <v>28</v>
      </c>
      <c r="E6" s="36" t="s">
        <v>19</v>
      </c>
      <c r="F6" s="235">
        <v>45573.0</v>
      </c>
      <c r="G6" s="235">
        <v>45573.0</v>
      </c>
      <c r="H6" s="235">
        <v>45593.0</v>
      </c>
      <c r="I6" s="39" t="s">
        <v>39</v>
      </c>
      <c r="J6" s="48"/>
      <c r="K6" s="49"/>
      <c r="L6" s="49"/>
      <c r="M6" s="49"/>
      <c r="N6" s="49"/>
      <c r="O6" s="49"/>
      <c r="P6" s="49"/>
      <c r="Q6" s="49"/>
      <c r="R6" s="49"/>
      <c r="S6" s="49"/>
      <c r="T6" s="49"/>
      <c r="U6" s="49"/>
      <c r="V6" s="49"/>
      <c r="W6" s="49"/>
      <c r="X6" s="49"/>
      <c r="Y6" s="49"/>
      <c r="Z6" s="49"/>
      <c r="AA6" s="34"/>
    </row>
    <row r="7" ht="22.5" customHeight="1">
      <c r="A7" s="234" t="s">
        <v>405</v>
      </c>
      <c r="B7" s="48" t="s">
        <v>400</v>
      </c>
      <c r="C7" s="36" t="s">
        <v>27</v>
      </c>
      <c r="D7" s="37" t="s">
        <v>28</v>
      </c>
      <c r="E7" s="36" t="s">
        <v>19</v>
      </c>
      <c r="F7" s="235">
        <v>45537.0</v>
      </c>
      <c r="G7" s="235">
        <v>45551.0</v>
      </c>
      <c r="H7" s="235">
        <v>45551.0</v>
      </c>
      <c r="I7" s="39" t="s">
        <v>87</v>
      </c>
      <c r="J7" s="48" t="s">
        <v>406</v>
      </c>
      <c r="K7" s="49"/>
      <c r="L7" s="49"/>
      <c r="M7" s="49"/>
      <c r="N7" s="49"/>
      <c r="O7" s="49"/>
      <c r="P7" s="49"/>
      <c r="Q7" s="49"/>
      <c r="R7" s="49"/>
      <c r="S7" s="49"/>
      <c r="T7" s="49"/>
      <c r="U7" s="49"/>
      <c r="V7" s="49"/>
      <c r="W7" s="49"/>
      <c r="X7" s="49"/>
      <c r="Y7" s="49"/>
      <c r="Z7" s="49"/>
      <c r="AA7" s="34"/>
    </row>
    <row r="8" ht="22.5" customHeight="1">
      <c r="A8" s="234" t="s">
        <v>405</v>
      </c>
      <c r="B8" s="48" t="s">
        <v>407</v>
      </c>
      <c r="C8" s="36" t="s">
        <v>17</v>
      </c>
      <c r="D8" s="48"/>
      <c r="E8" s="36" t="s">
        <v>19</v>
      </c>
      <c r="F8" s="235">
        <v>45551.0</v>
      </c>
      <c r="G8" s="235">
        <v>45565.0</v>
      </c>
      <c r="H8" s="235">
        <v>45596.0</v>
      </c>
      <c r="I8" s="39" t="s">
        <v>87</v>
      </c>
      <c r="J8" s="37" t="s">
        <v>402</v>
      </c>
      <c r="K8" s="49"/>
      <c r="L8" s="49"/>
      <c r="M8" s="49"/>
      <c r="N8" s="49"/>
      <c r="O8" s="49"/>
      <c r="P8" s="49"/>
      <c r="Q8" s="49"/>
      <c r="R8" s="49"/>
      <c r="S8" s="49"/>
      <c r="T8" s="49"/>
      <c r="U8" s="49"/>
      <c r="V8" s="49"/>
      <c r="W8" s="49"/>
      <c r="X8" s="49"/>
      <c r="Y8" s="49"/>
      <c r="Z8" s="49"/>
      <c r="AA8" s="34"/>
    </row>
    <row r="9" ht="22.5" customHeight="1">
      <c r="A9" s="234" t="s">
        <v>405</v>
      </c>
      <c r="B9" s="48" t="s">
        <v>408</v>
      </c>
      <c r="C9" s="36" t="s">
        <v>17</v>
      </c>
      <c r="D9" s="37" t="s">
        <v>28</v>
      </c>
      <c r="E9" s="36" t="s">
        <v>19</v>
      </c>
      <c r="F9" s="235">
        <v>45551.0</v>
      </c>
      <c r="G9" s="235">
        <v>45609.0</v>
      </c>
      <c r="H9" s="235">
        <v>45590.0</v>
      </c>
      <c r="I9" s="39" t="s">
        <v>87</v>
      </c>
      <c r="J9" s="37" t="s">
        <v>402</v>
      </c>
      <c r="K9" s="49"/>
      <c r="L9" s="49"/>
      <c r="M9" s="49"/>
      <c r="N9" s="49"/>
      <c r="O9" s="49"/>
      <c r="P9" s="49"/>
      <c r="Q9" s="49"/>
      <c r="R9" s="49"/>
      <c r="S9" s="49"/>
      <c r="T9" s="49"/>
      <c r="U9" s="49"/>
      <c r="V9" s="49"/>
      <c r="W9" s="49"/>
      <c r="X9" s="49"/>
      <c r="Y9" s="49"/>
      <c r="Z9" s="49"/>
      <c r="AA9" s="34"/>
    </row>
    <row r="10" ht="22.5" customHeight="1">
      <c r="A10" s="234" t="s">
        <v>405</v>
      </c>
      <c r="B10" s="48" t="s">
        <v>409</v>
      </c>
      <c r="C10" s="36" t="s">
        <v>27</v>
      </c>
      <c r="D10" s="37" t="s">
        <v>28</v>
      </c>
      <c r="E10" s="36" t="s">
        <v>19</v>
      </c>
      <c r="F10" s="235">
        <v>45610.0</v>
      </c>
      <c r="G10" s="235">
        <v>45611.0</v>
      </c>
      <c r="H10" s="235">
        <v>45628.0</v>
      </c>
      <c r="I10" s="39" t="s">
        <v>87</v>
      </c>
      <c r="J10" s="40"/>
      <c r="K10" s="41"/>
      <c r="L10" s="41"/>
      <c r="M10" s="41"/>
      <c r="N10" s="41"/>
      <c r="O10" s="41"/>
      <c r="P10" s="41"/>
      <c r="Q10" s="41"/>
      <c r="R10" s="41"/>
      <c r="S10" s="41"/>
      <c r="T10" s="41"/>
      <c r="U10" s="41"/>
      <c r="V10" s="41"/>
      <c r="W10" s="41"/>
      <c r="X10" s="41"/>
      <c r="Y10" s="41"/>
      <c r="Z10" s="41"/>
      <c r="AA10" s="34"/>
    </row>
    <row r="11" ht="22.5" customHeight="1">
      <c r="A11" s="234" t="s">
        <v>405</v>
      </c>
      <c r="B11" s="48" t="s">
        <v>410</v>
      </c>
      <c r="C11" s="36" t="s">
        <v>27</v>
      </c>
      <c r="D11" s="37" t="s">
        <v>411</v>
      </c>
      <c r="E11" s="36" t="s">
        <v>19</v>
      </c>
      <c r="F11" s="235">
        <v>45737.0</v>
      </c>
      <c r="G11" s="235">
        <v>45777.0</v>
      </c>
      <c r="H11" s="235">
        <v>45777.0</v>
      </c>
      <c r="I11" s="47" t="s">
        <v>412</v>
      </c>
      <c r="J11" s="37" t="s">
        <v>402</v>
      </c>
      <c r="K11" s="49"/>
      <c r="L11" s="49"/>
      <c r="M11" s="49"/>
      <c r="N11" s="49"/>
      <c r="O11" s="49"/>
      <c r="P11" s="49"/>
      <c r="Q11" s="49"/>
      <c r="R11" s="49"/>
      <c r="S11" s="49"/>
      <c r="T11" s="49"/>
      <c r="U11" s="49"/>
      <c r="V11" s="49"/>
      <c r="W11" s="49"/>
      <c r="X11" s="49"/>
      <c r="Y11" s="49"/>
      <c r="Z11" s="49"/>
      <c r="AA11" s="34"/>
    </row>
    <row r="12" ht="22.5" customHeight="1">
      <c r="A12" s="234" t="s">
        <v>405</v>
      </c>
      <c r="B12" s="48" t="s">
        <v>413</v>
      </c>
      <c r="C12" s="36" t="s">
        <v>27</v>
      </c>
      <c r="D12" s="37" t="s">
        <v>411</v>
      </c>
      <c r="E12" s="36" t="s">
        <v>19</v>
      </c>
      <c r="F12" s="235">
        <v>45737.0</v>
      </c>
      <c r="G12" s="235">
        <v>45807.0</v>
      </c>
      <c r="H12" s="235">
        <v>45807.0</v>
      </c>
      <c r="I12" s="39" t="s">
        <v>414</v>
      </c>
      <c r="J12" s="37" t="s">
        <v>402</v>
      </c>
      <c r="K12" s="49"/>
      <c r="L12" s="49"/>
      <c r="M12" s="49"/>
      <c r="N12" s="49"/>
      <c r="O12" s="49"/>
      <c r="P12" s="49"/>
      <c r="Q12" s="49"/>
      <c r="R12" s="49"/>
      <c r="S12" s="49"/>
      <c r="T12" s="49"/>
      <c r="U12" s="49"/>
      <c r="V12" s="49"/>
      <c r="W12" s="49"/>
      <c r="X12" s="49"/>
      <c r="Y12" s="49"/>
      <c r="Z12" s="49"/>
      <c r="AA12" s="34"/>
    </row>
    <row r="13" ht="22.5" customHeight="1">
      <c r="A13" s="234" t="s">
        <v>405</v>
      </c>
      <c r="B13" s="48" t="s">
        <v>415</v>
      </c>
      <c r="C13" s="36" t="s">
        <v>27</v>
      </c>
      <c r="D13" s="37" t="s">
        <v>28</v>
      </c>
      <c r="E13" s="36" t="s">
        <v>19</v>
      </c>
      <c r="F13" s="235">
        <v>45628.0</v>
      </c>
      <c r="G13" s="235">
        <v>45823.0</v>
      </c>
      <c r="H13" s="235"/>
      <c r="I13" s="39" t="s">
        <v>414</v>
      </c>
      <c r="J13" s="40"/>
      <c r="K13" s="41"/>
      <c r="L13" s="41"/>
      <c r="M13" s="41"/>
      <c r="N13" s="41"/>
      <c r="O13" s="41"/>
      <c r="P13" s="41"/>
      <c r="Q13" s="41"/>
      <c r="R13" s="41"/>
      <c r="S13" s="41"/>
      <c r="T13" s="41"/>
      <c r="U13" s="41"/>
      <c r="V13" s="41"/>
      <c r="W13" s="41"/>
      <c r="X13" s="41"/>
      <c r="Y13" s="41"/>
      <c r="Z13" s="41"/>
      <c r="AA13" s="34"/>
    </row>
    <row r="14" ht="22.5" customHeight="1">
      <c r="A14" s="234" t="s">
        <v>405</v>
      </c>
      <c r="B14" s="48" t="s">
        <v>416</v>
      </c>
      <c r="C14" s="36" t="s">
        <v>17</v>
      </c>
      <c r="D14" s="37" t="s">
        <v>213</v>
      </c>
      <c r="E14" s="36" t="s">
        <v>19</v>
      </c>
      <c r="F14" s="235">
        <v>45763.0</v>
      </c>
      <c r="G14" s="235">
        <v>45854.0</v>
      </c>
      <c r="H14" s="235"/>
      <c r="I14" s="39" t="s">
        <v>417</v>
      </c>
      <c r="J14" s="48"/>
      <c r="K14" s="49"/>
      <c r="L14" s="49"/>
      <c r="M14" s="49"/>
      <c r="N14" s="49"/>
      <c r="O14" s="49"/>
      <c r="P14" s="49"/>
      <c r="Q14" s="49"/>
      <c r="R14" s="49"/>
      <c r="S14" s="49"/>
      <c r="T14" s="49"/>
      <c r="U14" s="49"/>
      <c r="V14" s="49"/>
      <c r="W14" s="49"/>
      <c r="X14" s="49"/>
      <c r="Y14" s="49"/>
      <c r="Z14" s="49"/>
      <c r="AA14" s="34"/>
    </row>
    <row r="15" ht="57.75" customHeight="1">
      <c r="A15" s="234" t="s">
        <v>405</v>
      </c>
      <c r="B15" s="48" t="s">
        <v>418</v>
      </c>
      <c r="C15" s="36" t="s">
        <v>17</v>
      </c>
      <c r="D15" s="37" t="s">
        <v>192</v>
      </c>
      <c r="E15" s="36" t="s">
        <v>117</v>
      </c>
      <c r="F15" s="235">
        <v>45811.0</v>
      </c>
      <c r="G15" s="235">
        <v>45853.0</v>
      </c>
      <c r="H15" s="235"/>
      <c r="I15" s="65" t="s">
        <v>419</v>
      </c>
      <c r="J15" s="48" t="s">
        <v>420</v>
      </c>
      <c r="K15" s="41"/>
      <c r="L15" s="41"/>
      <c r="M15" s="41"/>
      <c r="N15" s="41"/>
      <c r="O15" s="41"/>
      <c r="P15" s="41"/>
      <c r="Q15" s="41"/>
      <c r="R15" s="41"/>
      <c r="S15" s="41"/>
      <c r="T15" s="41"/>
      <c r="U15" s="41"/>
      <c r="V15" s="41"/>
      <c r="W15" s="41"/>
      <c r="X15" s="41"/>
      <c r="Y15" s="41"/>
      <c r="Z15" s="41"/>
      <c r="AA15" s="34"/>
    </row>
    <row r="16" ht="22.5" customHeight="1">
      <c r="A16" s="234" t="s">
        <v>405</v>
      </c>
      <c r="B16" s="48" t="s">
        <v>421</v>
      </c>
      <c r="C16" s="36" t="s">
        <v>17</v>
      </c>
      <c r="D16" s="37" t="s">
        <v>28</v>
      </c>
      <c r="E16" s="36" t="s">
        <v>268</v>
      </c>
      <c r="F16" s="235">
        <v>45853.0</v>
      </c>
      <c r="G16" s="235">
        <v>45857.0</v>
      </c>
      <c r="H16" s="235"/>
      <c r="I16" s="236" t="s">
        <v>422</v>
      </c>
      <c r="J16" s="40"/>
      <c r="K16" s="41"/>
      <c r="L16" s="41"/>
      <c r="M16" s="41"/>
      <c r="N16" s="41"/>
      <c r="O16" s="41"/>
      <c r="P16" s="41"/>
      <c r="Q16" s="41"/>
      <c r="R16" s="41"/>
      <c r="S16" s="41"/>
      <c r="T16" s="41"/>
      <c r="U16" s="41"/>
      <c r="V16" s="41"/>
      <c r="W16" s="41"/>
      <c r="X16" s="41"/>
      <c r="Y16" s="41"/>
      <c r="Z16" s="41"/>
      <c r="AA16" s="34"/>
    </row>
    <row r="17" ht="22.5" hidden="1" customHeight="1">
      <c r="A17" s="234" t="s">
        <v>423</v>
      </c>
      <c r="B17" s="48" t="s">
        <v>424</v>
      </c>
      <c r="C17" s="36" t="s">
        <v>27</v>
      </c>
      <c r="D17" s="37" t="s">
        <v>425</v>
      </c>
      <c r="E17" s="36" t="s">
        <v>19</v>
      </c>
      <c r="F17" s="235">
        <v>45586.0</v>
      </c>
      <c r="G17" s="235">
        <v>45716.0</v>
      </c>
      <c r="H17" s="235"/>
      <c r="I17" s="40"/>
      <c r="J17" s="40"/>
      <c r="K17" s="41"/>
      <c r="L17" s="41"/>
      <c r="M17" s="41"/>
      <c r="N17" s="41"/>
      <c r="O17" s="41"/>
      <c r="P17" s="41"/>
      <c r="Q17" s="41"/>
      <c r="R17" s="41"/>
      <c r="S17" s="41"/>
      <c r="T17" s="41"/>
      <c r="U17" s="41"/>
      <c r="V17" s="41"/>
      <c r="W17" s="41"/>
      <c r="X17" s="41"/>
      <c r="Y17" s="41"/>
      <c r="Z17" s="41"/>
      <c r="AA17" s="34"/>
    </row>
    <row r="18" ht="22.5" hidden="1" customHeight="1">
      <c r="A18" s="234" t="s">
        <v>423</v>
      </c>
      <c r="B18" s="48" t="s">
        <v>426</v>
      </c>
      <c r="C18" s="36" t="s">
        <v>27</v>
      </c>
      <c r="D18" s="37" t="s">
        <v>425</v>
      </c>
      <c r="E18" s="36" t="s">
        <v>19</v>
      </c>
      <c r="F18" s="235">
        <v>45607.0</v>
      </c>
      <c r="G18" s="235">
        <v>45744.0</v>
      </c>
      <c r="H18" s="235"/>
      <c r="I18" s="40"/>
      <c r="J18" s="40"/>
      <c r="K18" s="41"/>
      <c r="L18" s="41"/>
      <c r="M18" s="41"/>
      <c r="N18" s="41"/>
      <c r="O18" s="41"/>
      <c r="P18" s="41"/>
      <c r="Q18" s="41"/>
      <c r="R18" s="41"/>
      <c r="S18" s="41"/>
      <c r="T18" s="41"/>
      <c r="U18" s="41"/>
      <c r="V18" s="41"/>
      <c r="W18" s="41"/>
      <c r="X18" s="41"/>
      <c r="Y18" s="41"/>
      <c r="Z18" s="41"/>
      <c r="AA18" s="34"/>
    </row>
    <row r="19" ht="22.5" hidden="1" customHeight="1">
      <c r="A19" s="234" t="s">
        <v>423</v>
      </c>
      <c r="B19" s="48" t="s">
        <v>427</v>
      </c>
      <c r="C19" s="36" t="s">
        <v>27</v>
      </c>
      <c r="D19" s="37" t="s">
        <v>425</v>
      </c>
      <c r="E19" s="36" t="s">
        <v>19</v>
      </c>
      <c r="F19" s="235">
        <v>45749.0</v>
      </c>
      <c r="G19" s="235">
        <v>45783.0</v>
      </c>
      <c r="H19" s="235"/>
      <c r="I19" s="40"/>
      <c r="J19" s="40"/>
      <c r="K19" s="41"/>
      <c r="L19" s="41"/>
      <c r="M19" s="41"/>
      <c r="N19" s="41"/>
      <c r="O19" s="41"/>
      <c r="P19" s="41"/>
      <c r="Q19" s="41"/>
      <c r="R19" s="41"/>
      <c r="S19" s="41"/>
      <c r="T19" s="41"/>
      <c r="U19" s="41"/>
      <c r="V19" s="41"/>
      <c r="W19" s="41"/>
      <c r="X19" s="41"/>
      <c r="Y19" s="41"/>
      <c r="Z19" s="41"/>
      <c r="AA19" s="34"/>
    </row>
    <row r="20" ht="22.5" customHeight="1">
      <c r="A20" s="234" t="s">
        <v>428</v>
      </c>
      <c r="B20" s="48" t="s">
        <v>429</v>
      </c>
      <c r="C20" s="36" t="s">
        <v>44</v>
      </c>
      <c r="D20" s="37" t="s">
        <v>430</v>
      </c>
      <c r="E20" s="36" t="s">
        <v>117</v>
      </c>
      <c r="F20" s="235">
        <v>45719.0</v>
      </c>
      <c r="G20" s="235">
        <v>45807.0</v>
      </c>
      <c r="H20" s="237"/>
      <c r="I20" s="40"/>
      <c r="J20" s="48" t="s">
        <v>431</v>
      </c>
      <c r="K20" s="49"/>
      <c r="L20" s="49"/>
      <c r="M20" s="49"/>
      <c r="N20" s="49"/>
      <c r="O20" s="49"/>
      <c r="P20" s="49"/>
      <c r="Q20" s="49"/>
      <c r="R20" s="49"/>
      <c r="S20" s="49"/>
      <c r="T20" s="49"/>
      <c r="U20" s="49"/>
      <c r="V20" s="49"/>
      <c r="W20" s="49"/>
      <c r="X20" s="49"/>
      <c r="Y20" s="49"/>
      <c r="Z20" s="49"/>
      <c r="AA20" s="34"/>
    </row>
    <row r="21" ht="22.5" hidden="1" customHeight="1">
      <c r="A21" s="234" t="s">
        <v>432</v>
      </c>
      <c r="B21" s="48" t="s">
        <v>433</v>
      </c>
      <c r="C21" s="36" t="s">
        <v>44</v>
      </c>
      <c r="D21" s="37" t="s">
        <v>28</v>
      </c>
      <c r="E21" s="36" t="s">
        <v>19</v>
      </c>
      <c r="F21" s="235">
        <v>45581.0</v>
      </c>
      <c r="G21" s="235">
        <v>45587.0</v>
      </c>
      <c r="H21" s="235">
        <v>45588.0</v>
      </c>
      <c r="I21" s="39" t="s">
        <v>434</v>
      </c>
      <c r="J21" s="40"/>
      <c r="K21" s="41"/>
      <c r="L21" s="41"/>
      <c r="M21" s="41"/>
      <c r="N21" s="41"/>
      <c r="O21" s="41"/>
      <c r="P21" s="41"/>
      <c r="Q21" s="41"/>
      <c r="R21" s="41"/>
      <c r="S21" s="41"/>
      <c r="T21" s="41"/>
      <c r="U21" s="41"/>
      <c r="V21" s="41"/>
      <c r="W21" s="41"/>
      <c r="X21" s="41"/>
      <c r="Y21" s="41"/>
      <c r="Z21" s="41"/>
      <c r="AA21" s="34"/>
    </row>
    <row r="22" ht="22.5" hidden="1" customHeight="1">
      <c r="A22" s="234" t="s">
        <v>432</v>
      </c>
      <c r="B22" s="48" t="s">
        <v>435</v>
      </c>
      <c r="C22" s="36" t="s">
        <v>44</v>
      </c>
      <c r="D22" s="37" t="s">
        <v>28</v>
      </c>
      <c r="E22" s="36" t="s">
        <v>19</v>
      </c>
      <c r="F22" s="235">
        <v>45588.0</v>
      </c>
      <c r="G22" s="235">
        <v>45593.0</v>
      </c>
      <c r="H22" s="235">
        <v>45593.0</v>
      </c>
      <c r="I22" s="39" t="s">
        <v>436</v>
      </c>
      <c r="J22" s="40"/>
      <c r="K22" s="41"/>
      <c r="L22" s="41"/>
      <c r="M22" s="41"/>
      <c r="N22" s="41"/>
      <c r="O22" s="41"/>
      <c r="P22" s="41"/>
      <c r="Q22" s="41"/>
      <c r="R22" s="41"/>
      <c r="S22" s="41"/>
      <c r="T22" s="41"/>
      <c r="U22" s="41"/>
      <c r="V22" s="41"/>
      <c r="W22" s="41"/>
      <c r="X22" s="41"/>
      <c r="Y22" s="41"/>
      <c r="Z22" s="41"/>
      <c r="AA22" s="34"/>
    </row>
    <row r="23" ht="22.5" hidden="1" customHeight="1">
      <c r="A23" s="234" t="s">
        <v>437</v>
      </c>
      <c r="B23" s="48" t="s">
        <v>438</v>
      </c>
      <c r="C23" s="36" t="s">
        <v>44</v>
      </c>
      <c r="D23" s="37" t="s">
        <v>28</v>
      </c>
      <c r="E23" s="36" t="s">
        <v>19</v>
      </c>
      <c r="F23" s="235">
        <v>45547.0</v>
      </c>
      <c r="G23" s="235">
        <v>45558.0</v>
      </c>
      <c r="H23" s="235">
        <v>45558.0</v>
      </c>
      <c r="I23" s="39" t="s">
        <v>439</v>
      </c>
      <c r="J23" s="40"/>
      <c r="K23" s="41"/>
      <c r="L23" s="41"/>
      <c r="M23" s="41"/>
      <c r="N23" s="41"/>
      <c r="O23" s="41"/>
      <c r="P23" s="41"/>
      <c r="Q23" s="41"/>
      <c r="R23" s="41"/>
      <c r="S23" s="41"/>
      <c r="T23" s="41"/>
      <c r="U23" s="41"/>
      <c r="V23" s="41"/>
      <c r="W23" s="41"/>
      <c r="X23" s="41"/>
      <c r="Y23" s="41"/>
      <c r="Z23" s="41"/>
      <c r="AA23" s="34"/>
    </row>
    <row r="24" ht="22.5" hidden="1" customHeight="1">
      <c r="A24" s="234" t="s">
        <v>440</v>
      </c>
      <c r="B24" s="48" t="s">
        <v>441</v>
      </c>
      <c r="C24" s="36" t="s">
        <v>17</v>
      </c>
      <c r="D24" s="37" t="s">
        <v>28</v>
      </c>
      <c r="E24" s="36" t="s">
        <v>19</v>
      </c>
      <c r="F24" s="235">
        <v>45558.0</v>
      </c>
      <c r="G24" s="235">
        <v>45565.0</v>
      </c>
      <c r="H24" s="235">
        <v>45565.0</v>
      </c>
      <c r="I24" s="40"/>
      <c r="J24" s="40"/>
      <c r="K24" s="41"/>
      <c r="L24" s="41"/>
      <c r="M24" s="41"/>
      <c r="N24" s="41"/>
      <c r="O24" s="41"/>
      <c r="P24" s="41"/>
      <c r="Q24" s="41"/>
      <c r="R24" s="41"/>
      <c r="S24" s="41"/>
      <c r="T24" s="41"/>
      <c r="U24" s="41"/>
      <c r="V24" s="41"/>
      <c r="W24" s="41"/>
      <c r="X24" s="41"/>
      <c r="Y24" s="41"/>
      <c r="Z24" s="41"/>
      <c r="AA24" s="34"/>
    </row>
    <row r="25" ht="22.5" hidden="1" customHeight="1">
      <c r="A25" s="234" t="s">
        <v>440</v>
      </c>
      <c r="B25" s="48" t="s">
        <v>442</v>
      </c>
      <c r="C25" s="36" t="s">
        <v>27</v>
      </c>
      <c r="D25" s="37" t="s">
        <v>28</v>
      </c>
      <c r="E25" s="36" t="s">
        <v>19</v>
      </c>
      <c r="F25" s="235">
        <v>45566.0</v>
      </c>
      <c r="G25" s="235">
        <v>45583.0</v>
      </c>
      <c r="H25" s="235">
        <v>45590.0</v>
      </c>
      <c r="I25" s="40"/>
      <c r="J25" s="40"/>
      <c r="K25" s="41"/>
      <c r="L25" s="41"/>
      <c r="M25" s="41"/>
      <c r="N25" s="41"/>
      <c r="O25" s="41"/>
      <c r="P25" s="41"/>
      <c r="Q25" s="41"/>
      <c r="R25" s="41"/>
      <c r="S25" s="41"/>
      <c r="T25" s="41"/>
      <c r="U25" s="41"/>
      <c r="V25" s="41"/>
      <c r="W25" s="41"/>
      <c r="X25" s="41"/>
      <c r="Y25" s="41"/>
      <c r="Z25" s="41"/>
      <c r="AA25" s="34"/>
    </row>
    <row r="26" ht="63.75" customHeight="1">
      <c r="A26" s="234" t="s">
        <v>443</v>
      </c>
      <c r="B26" s="48" t="s">
        <v>264</v>
      </c>
      <c r="C26" s="238" t="s">
        <v>27</v>
      </c>
      <c r="D26" s="37" t="s">
        <v>187</v>
      </c>
      <c r="E26" s="238" t="s">
        <v>117</v>
      </c>
      <c r="F26" s="38">
        <v>45754.0</v>
      </c>
      <c r="G26" s="38">
        <v>45869.0</v>
      </c>
      <c r="H26" s="38"/>
      <c r="I26" s="37" t="s">
        <v>444</v>
      </c>
      <c r="J26" s="48" t="s">
        <v>445</v>
      </c>
      <c r="K26" s="239" t="s">
        <v>446</v>
      </c>
      <c r="L26" s="162"/>
      <c r="M26" s="162"/>
      <c r="N26" s="162"/>
      <c r="O26" s="162"/>
      <c r="P26" s="162"/>
      <c r="Q26" s="162"/>
      <c r="R26" s="162"/>
      <c r="S26" s="162"/>
      <c r="T26" s="162"/>
      <c r="U26" s="162"/>
      <c r="V26" s="162"/>
      <c r="W26" s="162"/>
      <c r="X26" s="162"/>
      <c r="Y26" s="162"/>
      <c r="Z26" s="162"/>
      <c r="AA26" s="34"/>
    </row>
    <row r="27" ht="22.5" customHeight="1">
      <c r="A27" s="234" t="s">
        <v>443</v>
      </c>
      <c r="B27" s="48" t="s">
        <v>267</v>
      </c>
      <c r="C27" s="238" t="s">
        <v>27</v>
      </c>
      <c r="D27" s="37" t="s">
        <v>187</v>
      </c>
      <c r="E27" s="238" t="s">
        <v>268</v>
      </c>
      <c r="F27" s="38">
        <v>45784.0</v>
      </c>
      <c r="G27" s="38">
        <v>46190.0</v>
      </c>
      <c r="H27" s="38"/>
      <c r="I27" s="37" t="s">
        <v>444</v>
      </c>
      <c r="J27" s="48" t="s">
        <v>447</v>
      </c>
      <c r="K27" s="162"/>
      <c r="L27" s="162"/>
      <c r="M27" s="162"/>
      <c r="N27" s="162"/>
      <c r="O27" s="162"/>
      <c r="P27" s="162"/>
      <c r="Q27" s="162"/>
      <c r="R27" s="162"/>
      <c r="S27" s="162"/>
      <c r="T27" s="162"/>
      <c r="U27" s="162"/>
      <c r="V27" s="162"/>
      <c r="W27" s="162"/>
      <c r="X27" s="162"/>
      <c r="Y27" s="162"/>
      <c r="Z27" s="162"/>
      <c r="AA27" s="34"/>
    </row>
    <row r="28" ht="22.5" customHeight="1">
      <c r="A28" s="234" t="s">
        <v>443</v>
      </c>
      <c r="B28" s="48" t="s">
        <v>270</v>
      </c>
      <c r="C28" s="238" t="s">
        <v>27</v>
      </c>
      <c r="D28" s="37" t="s">
        <v>187</v>
      </c>
      <c r="E28" s="238" t="s">
        <v>268</v>
      </c>
      <c r="F28" s="38">
        <v>45815.0</v>
      </c>
      <c r="G28" s="38">
        <v>46190.0</v>
      </c>
      <c r="H28" s="38"/>
      <c r="I28" s="37" t="s">
        <v>448</v>
      </c>
      <c r="J28" s="48"/>
      <c r="K28" s="163"/>
      <c r="L28" s="163"/>
      <c r="M28" s="163"/>
      <c r="N28" s="163"/>
      <c r="O28" s="163"/>
      <c r="P28" s="163"/>
      <c r="Q28" s="163"/>
      <c r="R28" s="163"/>
      <c r="S28" s="163"/>
      <c r="T28" s="163"/>
      <c r="U28" s="163"/>
      <c r="V28" s="163"/>
      <c r="W28" s="163"/>
      <c r="X28" s="163"/>
      <c r="Y28" s="163"/>
      <c r="Z28" s="163"/>
      <c r="AA28" s="34"/>
    </row>
    <row r="29" ht="22.5" customHeight="1">
      <c r="A29" s="234" t="s">
        <v>449</v>
      </c>
      <c r="B29" s="48" t="s">
        <v>450</v>
      </c>
      <c r="C29" s="36" t="s">
        <v>17</v>
      </c>
      <c r="D29" s="37" t="s">
        <v>192</v>
      </c>
      <c r="E29" s="36" t="s">
        <v>19</v>
      </c>
      <c r="F29" s="235">
        <v>45748.0</v>
      </c>
      <c r="G29" s="235">
        <v>45755.0</v>
      </c>
      <c r="H29" s="235">
        <v>45755.0</v>
      </c>
      <c r="I29" s="39" t="s">
        <v>451</v>
      </c>
      <c r="J29" s="40"/>
      <c r="K29" s="41"/>
      <c r="L29" s="41"/>
      <c r="M29" s="41"/>
      <c r="N29" s="41"/>
      <c r="O29" s="41"/>
      <c r="P29" s="41"/>
      <c r="Q29" s="41"/>
      <c r="R29" s="41"/>
      <c r="S29" s="41"/>
      <c r="T29" s="41"/>
      <c r="U29" s="41"/>
      <c r="V29" s="41"/>
      <c r="W29" s="41"/>
      <c r="X29" s="41"/>
      <c r="Y29" s="41"/>
      <c r="Z29" s="41"/>
      <c r="AA29" s="34"/>
    </row>
    <row r="30" ht="22.5" customHeight="1">
      <c r="A30" s="234" t="s">
        <v>449</v>
      </c>
      <c r="B30" s="48" t="s">
        <v>452</v>
      </c>
      <c r="C30" s="36" t="s">
        <v>27</v>
      </c>
      <c r="D30" s="240" t="s">
        <v>453</v>
      </c>
      <c r="E30" s="36" t="s">
        <v>19</v>
      </c>
      <c r="F30" s="235">
        <v>45807.0</v>
      </c>
      <c r="G30" s="235">
        <v>45848.0</v>
      </c>
      <c r="H30" s="235"/>
      <c r="I30" s="40"/>
      <c r="J30" s="48" t="s">
        <v>454</v>
      </c>
      <c r="K30" s="41"/>
      <c r="L30" s="41"/>
      <c r="M30" s="41"/>
      <c r="N30" s="41"/>
      <c r="O30" s="41"/>
      <c r="P30" s="41"/>
      <c r="Q30" s="41"/>
      <c r="R30" s="41"/>
      <c r="S30" s="41"/>
      <c r="T30" s="41"/>
      <c r="U30" s="41"/>
      <c r="V30" s="41"/>
      <c r="W30" s="41"/>
      <c r="X30" s="41"/>
      <c r="Y30" s="41"/>
      <c r="Z30" s="41"/>
      <c r="AA30" s="34"/>
    </row>
    <row r="31" ht="22.5" customHeight="1">
      <c r="A31" s="18" t="s">
        <v>271</v>
      </c>
      <c r="B31" s="15" t="s">
        <v>272</v>
      </c>
      <c r="C31" s="14" t="s">
        <v>17</v>
      </c>
      <c r="D31" s="122" t="s">
        <v>187</v>
      </c>
      <c r="E31" s="14" t="s">
        <v>117</v>
      </c>
      <c r="F31" s="16">
        <v>45658.0</v>
      </c>
      <c r="G31" s="16">
        <v>46011.0</v>
      </c>
      <c r="H31" s="28"/>
      <c r="I31" s="156" t="s">
        <v>273</v>
      </c>
      <c r="J31" s="15" t="s">
        <v>455</v>
      </c>
      <c r="K31" s="49"/>
      <c r="L31" s="241"/>
      <c r="M31" s="241"/>
      <c r="N31" s="241"/>
      <c r="O31" s="241"/>
      <c r="P31" s="241"/>
      <c r="Q31" s="241"/>
      <c r="R31" s="241"/>
      <c r="S31" s="241"/>
      <c r="T31" s="241"/>
      <c r="U31" s="241"/>
      <c r="V31" s="241"/>
      <c r="W31" s="241"/>
      <c r="X31" s="241"/>
      <c r="Y31" s="241"/>
      <c r="Z31" s="241"/>
      <c r="AA31" s="34"/>
    </row>
    <row r="32" ht="22.5" customHeight="1">
      <c r="A32" s="234"/>
      <c r="B32" s="48"/>
      <c r="C32" s="36"/>
      <c r="D32" s="48"/>
      <c r="E32" s="36"/>
      <c r="F32" s="235"/>
      <c r="G32" s="235"/>
      <c r="H32" s="235"/>
      <c r="I32" s="40"/>
      <c r="J32" s="40"/>
      <c r="K32" s="41"/>
      <c r="L32" s="41"/>
      <c r="M32" s="41"/>
      <c r="N32" s="41"/>
      <c r="O32" s="41"/>
      <c r="P32" s="41"/>
      <c r="Q32" s="41"/>
      <c r="R32" s="41"/>
      <c r="S32" s="41"/>
      <c r="T32" s="41"/>
      <c r="U32" s="41"/>
      <c r="V32" s="41"/>
      <c r="W32" s="41"/>
      <c r="X32" s="41"/>
      <c r="Y32" s="41"/>
      <c r="Z32" s="41"/>
      <c r="AA32" s="34"/>
    </row>
    <row r="33" ht="22.5" customHeight="1">
      <c r="A33" s="234"/>
      <c r="B33" s="48"/>
      <c r="C33" s="36"/>
      <c r="D33" s="48"/>
      <c r="E33" s="36"/>
      <c r="F33" s="235"/>
      <c r="G33" s="235"/>
      <c r="H33" s="235"/>
      <c r="I33" s="40"/>
      <c r="J33" s="40"/>
      <c r="K33" s="41"/>
      <c r="L33" s="41"/>
      <c r="M33" s="41"/>
      <c r="N33" s="41"/>
      <c r="O33" s="41"/>
      <c r="P33" s="41"/>
      <c r="Q33" s="41"/>
      <c r="R33" s="41"/>
      <c r="S33" s="41"/>
      <c r="T33" s="41"/>
      <c r="U33" s="41"/>
      <c r="V33" s="41"/>
      <c r="W33" s="41"/>
      <c r="X33" s="41"/>
      <c r="Y33" s="41"/>
      <c r="Z33" s="41"/>
      <c r="AA33" s="34"/>
    </row>
    <row r="34" ht="22.5" customHeight="1">
      <c r="A34" s="234"/>
      <c r="B34" s="48"/>
      <c r="C34" s="36"/>
      <c r="D34" s="48"/>
      <c r="E34" s="36"/>
      <c r="F34" s="235"/>
      <c r="G34" s="235"/>
      <c r="H34" s="235"/>
      <c r="I34" s="40"/>
      <c r="J34" s="40"/>
      <c r="K34" s="41"/>
      <c r="L34" s="41"/>
      <c r="M34" s="41"/>
      <c r="N34" s="41"/>
      <c r="O34" s="41"/>
      <c r="P34" s="41"/>
      <c r="Q34" s="41"/>
      <c r="R34" s="41"/>
      <c r="S34" s="41"/>
      <c r="T34" s="41"/>
      <c r="U34" s="41"/>
      <c r="V34" s="41"/>
      <c r="W34" s="41"/>
      <c r="X34" s="41"/>
      <c r="Y34" s="41"/>
      <c r="Z34" s="41"/>
      <c r="AA34" s="34"/>
    </row>
    <row r="35" ht="22.5" customHeight="1">
      <c r="A35" s="234"/>
      <c r="B35" s="48"/>
      <c r="C35" s="36"/>
      <c r="D35" s="48"/>
      <c r="E35" s="36"/>
      <c r="F35" s="235"/>
      <c r="G35" s="235"/>
      <c r="H35" s="235"/>
      <c r="I35" s="40"/>
      <c r="J35" s="40"/>
      <c r="K35" s="41"/>
      <c r="L35" s="41"/>
      <c r="M35" s="41"/>
      <c r="N35" s="41"/>
      <c r="O35" s="41"/>
      <c r="P35" s="41"/>
      <c r="Q35" s="41"/>
      <c r="R35" s="41"/>
      <c r="S35" s="41"/>
      <c r="T35" s="41"/>
      <c r="U35" s="41"/>
      <c r="V35" s="41"/>
      <c r="W35" s="41"/>
      <c r="X35" s="41"/>
      <c r="Y35" s="41"/>
      <c r="Z35" s="41"/>
      <c r="AA35" s="34"/>
    </row>
    <row r="36" ht="22.5" customHeight="1">
      <c r="A36" s="234"/>
      <c r="B36" s="48"/>
      <c r="C36" s="36"/>
      <c r="D36" s="48"/>
      <c r="E36" s="36"/>
      <c r="F36" s="235"/>
      <c r="G36" s="235"/>
      <c r="H36" s="235"/>
      <c r="I36" s="40"/>
      <c r="J36" s="40"/>
      <c r="K36" s="41"/>
      <c r="L36" s="41"/>
      <c r="M36" s="41"/>
      <c r="N36" s="41"/>
      <c r="O36" s="41"/>
      <c r="P36" s="41"/>
      <c r="Q36" s="41"/>
      <c r="R36" s="41"/>
      <c r="S36" s="41"/>
      <c r="T36" s="41"/>
      <c r="U36" s="41"/>
      <c r="V36" s="41"/>
      <c r="W36" s="41"/>
      <c r="X36" s="41"/>
      <c r="Y36" s="41"/>
      <c r="Z36" s="41"/>
      <c r="AA36" s="34"/>
    </row>
    <row r="37" ht="22.5" customHeight="1">
      <c r="A37" s="234"/>
      <c r="B37" s="48"/>
      <c r="C37" s="36"/>
      <c r="D37" s="48"/>
      <c r="E37" s="36"/>
      <c r="F37" s="235"/>
      <c r="G37" s="235"/>
      <c r="H37" s="235"/>
      <c r="I37" s="40"/>
      <c r="J37" s="40"/>
      <c r="K37" s="41"/>
      <c r="L37" s="41"/>
      <c r="M37" s="41"/>
      <c r="N37" s="41"/>
      <c r="O37" s="41"/>
      <c r="P37" s="41"/>
      <c r="Q37" s="41"/>
      <c r="R37" s="41"/>
      <c r="S37" s="41"/>
      <c r="T37" s="41"/>
      <c r="U37" s="41"/>
      <c r="V37" s="41"/>
      <c r="W37" s="41"/>
      <c r="X37" s="41"/>
      <c r="Y37" s="41"/>
      <c r="Z37" s="41"/>
      <c r="AA37" s="34"/>
    </row>
    <row r="38" ht="22.5" customHeight="1">
      <c r="A38" s="234"/>
      <c r="B38" s="48"/>
      <c r="C38" s="36"/>
      <c r="D38" s="48"/>
      <c r="E38" s="36"/>
      <c r="F38" s="235"/>
      <c r="G38" s="235"/>
      <c r="H38" s="235"/>
      <c r="I38" s="40"/>
      <c r="J38" s="40"/>
      <c r="K38" s="41"/>
      <c r="L38" s="41"/>
      <c r="M38" s="41"/>
      <c r="N38" s="41"/>
      <c r="O38" s="41"/>
      <c r="P38" s="41"/>
      <c r="Q38" s="41"/>
      <c r="R38" s="41"/>
      <c r="S38" s="41"/>
      <c r="T38" s="41"/>
      <c r="U38" s="41"/>
      <c r="V38" s="41"/>
      <c r="W38" s="41"/>
      <c r="X38" s="41"/>
      <c r="Y38" s="41"/>
      <c r="Z38" s="41"/>
      <c r="AA38" s="34"/>
    </row>
    <row r="39" ht="22.5" customHeight="1">
      <c r="A39" s="234"/>
      <c r="B39" s="48"/>
      <c r="C39" s="36"/>
      <c r="D39" s="48"/>
      <c r="E39" s="36"/>
      <c r="F39" s="235"/>
      <c r="G39" s="235"/>
      <c r="H39" s="235"/>
      <c r="I39" s="40"/>
      <c r="J39" s="40"/>
      <c r="K39" s="41"/>
      <c r="L39" s="41"/>
      <c r="M39" s="41"/>
      <c r="N39" s="41"/>
      <c r="O39" s="41"/>
      <c r="P39" s="41"/>
      <c r="Q39" s="41"/>
      <c r="R39" s="41"/>
      <c r="S39" s="41"/>
      <c r="T39" s="41"/>
      <c r="U39" s="41"/>
      <c r="V39" s="41"/>
      <c r="W39" s="41"/>
      <c r="X39" s="41"/>
      <c r="Y39" s="41"/>
      <c r="Z39" s="41"/>
      <c r="AA39" s="34"/>
    </row>
    <row r="40" ht="22.5" customHeight="1">
      <c r="A40" s="234"/>
      <c r="B40" s="48"/>
      <c r="C40" s="36"/>
      <c r="D40" s="48"/>
      <c r="E40" s="36"/>
      <c r="F40" s="235"/>
      <c r="G40" s="235"/>
      <c r="H40" s="235"/>
      <c r="I40" s="40"/>
      <c r="J40" s="40"/>
      <c r="K40" s="41"/>
      <c r="L40" s="41"/>
      <c r="M40" s="41"/>
      <c r="N40" s="41"/>
      <c r="O40" s="41"/>
      <c r="P40" s="41"/>
      <c r="Q40" s="41"/>
      <c r="R40" s="41"/>
      <c r="S40" s="41"/>
      <c r="T40" s="41"/>
      <c r="U40" s="41"/>
      <c r="V40" s="41"/>
      <c r="W40" s="41"/>
      <c r="X40" s="41"/>
      <c r="Y40" s="41"/>
      <c r="Z40" s="41"/>
      <c r="AA40" s="34"/>
    </row>
    <row r="41" ht="22.5" customHeight="1">
      <c r="A41" s="234"/>
      <c r="B41" s="48"/>
      <c r="C41" s="36"/>
      <c r="D41" s="48"/>
      <c r="E41" s="36"/>
      <c r="F41" s="235"/>
      <c r="G41" s="235"/>
      <c r="H41" s="235"/>
      <c r="I41" s="40"/>
      <c r="J41" s="40"/>
      <c r="K41" s="41"/>
      <c r="L41" s="41"/>
      <c r="M41" s="41"/>
      <c r="N41" s="41"/>
      <c r="O41" s="41"/>
      <c r="P41" s="41"/>
      <c r="Q41" s="41"/>
      <c r="R41" s="41"/>
      <c r="S41" s="41"/>
      <c r="T41" s="41"/>
      <c r="U41" s="41"/>
      <c r="V41" s="41"/>
      <c r="W41" s="41"/>
      <c r="X41" s="41"/>
      <c r="Y41" s="41"/>
      <c r="Z41" s="41"/>
      <c r="AA41" s="34"/>
    </row>
    <row r="42" ht="22.5" customHeight="1">
      <c r="A42" s="234"/>
      <c r="B42" s="48"/>
      <c r="C42" s="36"/>
      <c r="D42" s="48"/>
      <c r="E42" s="36"/>
      <c r="F42" s="235"/>
      <c r="G42" s="235"/>
      <c r="H42" s="235"/>
      <c r="I42" s="40"/>
      <c r="J42" s="40"/>
      <c r="K42" s="41"/>
      <c r="L42" s="41"/>
      <c r="M42" s="41"/>
      <c r="N42" s="41"/>
      <c r="O42" s="41"/>
      <c r="P42" s="41"/>
      <c r="Q42" s="41"/>
      <c r="R42" s="41"/>
      <c r="S42" s="41"/>
      <c r="T42" s="41"/>
      <c r="U42" s="41"/>
      <c r="V42" s="41"/>
      <c r="W42" s="41"/>
      <c r="X42" s="41"/>
      <c r="Y42" s="41"/>
      <c r="Z42" s="41"/>
      <c r="AA42" s="34"/>
    </row>
    <row r="43" ht="22.5" customHeight="1">
      <c r="A43" s="234"/>
      <c r="B43" s="48"/>
      <c r="C43" s="36"/>
      <c r="D43" s="48"/>
      <c r="E43" s="36"/>
      <c r="F43" s="235"/>
      <c r="G43" s="235"/>
      <c r="H43" s="235"/>
      <c r="I43" s="40"/>
      <c r="J43" s="40"/>
      <c r="K43" s="41"/>
      <c r="L43" s="41"/>
      <c r="M43" s="41"/>
      <c r="N43" s="41"/>
      <c r="O43" s="41"/>
      <c r="P43" s="41"/>
      <c r="Q43" s="41"/>
      <c r="R43" s="41"/>
      <c r="S43" s="41"/>
      <c r="T43" s="41"/>
      <c r="U43" s="41"/>
      <c r="V43" s="41"/>
      <c r="W43" s="41"/>
      <c r="X43" s="41"/>
      <c r="Y43" s="41"/>
      <c r="Z43" s="41"/>
      <c r="AA43" s="34"/>
    </row>
    <row r="44" ht="22.5" customHeight="1">
      <c r="A44" s="234"/>
      <c r="B44" s="48"/>
      <c r="C44" s="36"/>
      <c r="D44" s="48"/>
      <c r="E44" s="36"/>
      <c r="F44" s="235"/>
      <c r="G44" s="235"/>
      <c r="H44" s="235"/>
      <c r="I44" s="40"/>
      <c r="J44" s="40"/>
      <c r="K44" s="41"/>
      <c r="L44" s="41"/>
      <c r="M44" s="41"/>
      <c r="N44" s="41"/>
      <c r="O44" s="41"/>
      <c r="P44" s="41"/>
      <c r="Q44" s="41"/>
      <c r="R44" s="41"/>
      <c r="S44" s="41"/>
      <c r="T44" s="41"/>
      <c r="U44" s="41"/>
      <c r="V44" s="41"/>
      <c r="W44" s="41"/>
      <c r="X44" s="41"/>
      <c r="Y44" s="41"/>
      <c r="Z44" s="41"/>
      <c r="AA44" s="34"/>
    </row>
    <row r="45" ht="22.5" customHeight="1">
      <c r="A45" s="234"/>
      <c r="B45" s="48"/>
      <c r="C45" s="36"/>
      <c r="D45" s="48"/>
      <c r="E45" s="36"/>
      <c r="F45" s="235"/>
      <c r="G45" s="235"/>
      <c r="H45" s="235"/>
      <c r="I45" s="40"/>
      <c r="J45" s="40"/>
      <c r="K45" s="41"/>
      <c r="L45" s="41"/>
      <c r="M45" s="41"/>
      <c r="N45" s="41"/>
      <c r="O45" s="41"/>
      <c r="P45" s="41"/>
      <c r="Q45" s="41"/>
      <c r="R45" s="41"/>
      <c r="S45" s="41"/>
      <c r="T45" s="41"/>
      <c r="U45" s="41"/>
      <c r="V45" s="41"/>
      <c r="W45" s="41"/>
      <c r="X45" s="41"/>
      <c r="Y45" s="41"/>
      <c r="Z45" s="41"/>
      <c r="AA45" s="34"/>
    </row>
    <row r="46" ht="22.5" customHeight="1">
      <c r="A46" s="234"/>
      <c r="B46" s="48"/>
      <c r="C46" s="36"/>
      <c r="D46" s="48"/>
      <c r="E46" s="36"/>
      <c r="F46" s="235"/>
      <c r="G46" s="235"/>
      <c r="H46" s="235"/>
      <c r="I46" s="40"/>
      <c r="J46" s="40"/>
      <c r="K46" s="41"/>
      <c r="L46" s="41"/>
      <c r="M46" s="41"/>
      <c r="N46" s="41"/>
      <c r="O46" s="41"/>
      <c r="P46" s="41"/>
      <c r="Q46" s="41"/>
      <c r="R46" s="41"/>
      <c r="S46" s="41"/>
      <c r="T46" s="41"/>
      <c r="U46" s="41"/>
      <c r="V46" s="41"/>
      <c r="W46" s="41"/>
      <c r="X46" s="41"/>
      <c r="Y46" s="41"/>
      <c r="Z46" s="41"/>
      <c r="AA46" s="34"/>
    </row>
    <row r="47" ht="22.5" customHeight="1">
      <c r="A47" s="234"/>
      <c r="B47" s="48"/>
      <c r="C47" s="36"/>
      <c r="D47" s="48"/>
      <c r="E47" s="36"/>
      <c r="F47" s="235"/>
      <c r="G47" s="235"/>
      <c r="H47" s="235"/>
      <c r="I47" s="40"/>
      <c r="J47" s="40"/>
      <c r="K47" s="41"/>
      <c r="L47" s="41"/>
      <c r="M47" s="41"/>
      <c r="N47" s="41"/>
      <c r="O47" s="41"/>
      <c r="P47" s="41"/>
      <c r="Q47" s="41"/>
      <c r="R47" s="41"/>
      <c r="S47" s="41"/>
      <c r="T47" s="41"/>
      <c r="U47" s="41"/>
      <c r="V47" s="41"/>
      <c r="W47" s="41"/>
      <c r="X47" s="41"/>
      <c r="Y47" s="41"/>
      <c r="Z47" s="41"/>
      <c r="AA47" s="34"/>
    </row>
    <row r="48" ht="22.5" customHeight="1">
      <c r="A48" s="234"/>
      <c r="B48" s="48"/>
      <c r="C48" s="36"/>
      <c r="D48" s="48"/>
      <c r="E48" s="36"/>
      <c r="F48" s="235"/>
      <c r="G48" s="235"/>
      <c r="H48" s="235"/>
      <c r="I48" s="40"/>
      <c r="J48" s="40"/>
      <c r="K48" s="41"/>
      <c r="L48" s="41"/>
      <c r="M48" s="41"/>
      <c r="N48" s="41"/>
      <c r="O48" s="41"/>
      <c r="P48" s="41"/>
      <c r="Q48" s="41"/>
      <c r="R48" s="41"/>
      <c r="S48" s="41"/>
      <c r="T48" s="41"/>
      <c r="U48" s="41"/>
      <c r="V48" s="41"/>
      <c r="W48" s="41"/>
      <c r="X48" s="41"/>
      <c r="Y48" s="41"/>
      <c r="Z48" s="41"/>
      <c r="AA48" s="34"/>
    </row>
    <row r="49" ht="22.5" customHeight="1">
      <c r="A49" s="234"/>
      <c r="B49" s="48"/>
      <c r="C49" s="36"/>
      <c r="D49" s="48"/>
      <c r="E49" s="36"/>
      <c r="F49" s="235"/>
      <c r="G49" s="235"/>
      <c r="H49" s="235"/>
      <c r="I49" s="40"/>
      <c r="J49" s="40"/>
      <c r="K49" s="41"/>
      <c r="L49" s="41"/>
      <c r="M49" s="41"/>
      <c r="N49" s="41"/>
      <c r="O49" s="41"/>
      <c r="P49" s="41"/>
      <c r="Q49" s="41"/>
      <c r="R49" s="41"/>
      <c r="S49" s="41"/>
      <c r="T49" s="41"/>
      <c r="U49" s="41"/>
      <c r="V49" s="41"/>
      <c r="W49" s="41"/>
      <c r="X49" s="41"/>
      <c r="Y49" s="41"/>
      <c r="Z49" s="41"/>
      <c r="AA49" s="34"/>
    </row>
    <row r="50" ht="22.5" customHeight="1">
      <c r="A50" s="234"/>
      <c r="B50" s="48"/>
      <c r="C50" s="36"/>
      <c r="D50" s="48"/>
      <c r="E50" s="36"/>
      <c r="F50" s="235"/>
      <c r="G50" s="235"/>
      <c r="H50" s="235"/>
      <c r="I50" s="40"/>
      <c r="J50" s="40"/>
      <c r="K50" s="41"/>
      <c r="L50" s="41"/>
      <c r="M50" s="41"/>
      <c r="N50" s="41"/>
      <c r="O50" s="41"/>
      <c r="P50" s="41"/>
      <c r="Q50" s="41"/>
      <c r="R50" s="41"/>
      <c r="S50" s="41"/>
      <c r="T50" s="41"/>
      <c r="U50" s="41"/>
      <c r="V50" s="41"/>
      <c r="W50" s="41"/>
      <c r="X50" s="41"/>
      <c r="Y50" s="41"/>
      <c r="Z50" s="41"/>
      <c r="AA50" s="34"/>
    </row>
    <row r="51" ht="22.5" customHeight="1">
      <c r="A51" s="234"/>
      <c r="B51" s="48"/>
      <c r="C51" s="36"/>
      <c r="D51" s="48"/>
      <c r="E51" s="36"/>
      <c r="F51" s="235"/>
      <c r="G51" s="235"/>
      <c r="H51" s="235"/>
      <c r="I51" s="40"/>
      <c r="J51" s="40"/>
      <c r="K51" s="41"/>
      <c r="L51" s="41"/>
      <c r="M51" s="41"/>
      <c r="N51" s="41"/>
      <c r="O51" s="41"/>
      <c r="P51" s="41"/>
      <c r="Q51" s="41"/>
      <c r="R51" s="41"/>
      <c r="S51" s="41"/>
      <c r="T51" s="41"/>
      <c r="U51" s="41"/>
      <c r="V51" s="41"/>
      <c r="W51" s="41"/>
      <c r="X51" s="41"/>
      <c r="Y51" s="41"/>
      <c r="Z51" s="41"/>
      <c r="AA51" s="34"/>
    </row>
    <row r="52" ht="22.5" customHeight="1">
      <c r="A52" s="234"/>
      <c r="B52" s="48"/>
      <c r="C52" s="36"/>
      <c r="D52" s="48"/>
      <c r="E52" s="36"/>
      <c r="F52" s="235"/>
      <c r="G52" s="235"/>
      <c r="H52" s="235"/>
      <c r="I52" s="40"/>
      <c r="J52" s="40"/>
      <c r="K52" s="41"/>
      <c r="L52" s="41"/>
      <c r="M52" s="41"/>
      <c r="N52" s="41"/>
      <c r="O52" s="41"/>
      <c r="P52" s="41"/>
      <c r="Q52" s="41"/>
      <c r="R52" s="41"/>
      <c r="S52" s="41"/>
      <c r="T52" s="41"/>
      <c r="U52" s="41"/>
      <c r="V52" s="41"/>
      <c r="W52" s="41"/>
      <c r="X52" s="41"/>
      <c r="Y52" s="41"/>
      <c r="Z52" s="41"/>
      <c r="AA52" s="34"/>
    </row>
    <row r="53" ht="22.5" customHeight="1">
      <c r="A53" s="234"/>
      <c r="B53" s="48"/>
      <c r="C53" s="36"/>
      <c r="D53" s="48"/>
      <c r="E53" s="36"/>
      <c r="F53" s="235"/>
      <c r="G53" s="235"/>
      <c r="H53" s="235"/>
      <c r="I53" s="40"/>
      <c r="J53" s="40"/>
      <c r="K53" s="41"/>
      <c r="L53" s="41"/>
      <c r="M53" s="41"/>
      <c r="N53" s="41"/>
      <c r="O53" s="41"/>
      <c r="P53" s="41"/>
      <c r="Q53" s="41"/>
      <c r="R53" s="41"/>
      <c r="S53" s="41"/>
      <c r="T53" s="41"/>
      <c r="U53" s="41"/>
      <c r="V53" s="41"/>
      <c r="W53" s="41"/>
      <c r="X53" s="41"/>
      <c r="Y53" s="41"/>
      <c r="Z53" s="41"/>
      <c r="AA53" s="34"/>
    </row>
    <row r="54" ht="22.5" customHeight="1">
      <c r="A54" s="234"/>
      <c r="B54" s="48"/>
      <c r="C54" s="36"/>
      <c r="D54" s="48"/>
      <c r="E54" s="36"/>
      <c r="F54" s="235"/>
      <c r="G54" s="235"/>
      <c r="H54" s="235"/>
      <c r="I54" s="40"/>
      <c r="J54" s="40"/>
      <c r="K54" s="41"/>
      <c r="L54" s="41"/>
      <c r="M54" s="41"/>
      <c r="N54" s="41"/>
      <c r="O54" s="41"/>
      <c r="P54" s="41"/>
      <c r="Q54" s="41"/>
      <c r="R54" s="41"/>
      <c r="S54" s="41"/>
      <c r="T54" s="41"/>
      <c r="U54" s="41"/>
      <c r="V54" s="41"/>
      <c r="W54" s="41"/>
      <c r="X54" s="41"/>
      <c r="Y54" s="41"/>
      <c r="Z54" s="41"/>
      <c r="AA54" s="34"/>
    </row>
    <row r="55" ht="22.5" customHeight="1">
      <c r="A55" s="234"/>
      <c r="B55" s="48"/>
      <c r="C55" s="36"/>
      <c r="D55" s="48"/>
      <c r="E55" s="36"/>
      <c r="F55" s="235"/>
      <c r="G55" s="235"/>
      <c r="H55" s="235"/>
      <c r="I55" s="40"/>
      <c r="J55" s="40"/>
      <c r="K55" s="41"/>
      <c r="L55" s="41"/>
      <c r="M55" s="41"/>
      <c r="N55" s="41"/>
      <c r="O55" s="41"/>
      <c r="P55" s="41"/>
      <c r="Q55" s="41"/>
      <c r="R55" s="41"/>
      <c r="S55" s="41"/>
      <c r="T55" s="41"/>
      <c r="U55" s="41"/>
      <c r="V55" s="41"/>
      <c r="W55" s="41"/>
      <c r="X55" s="41"/>
      <c r="Y55" s="41"/>
      <c r="Z55" s="41"/>
      <c r="AA55" s="34"/>
    </row>
    <row r="56" ht="22.5" customHeight="1">
      <c r="A56" s="234"/>
      <c r="B56" s="48"/>
      <c r="C56" s="36"/>
      <c r="D56" s="48"/>
      <c r="E56" s="36"/>
      <c r="F56" s="235"/>
      <c r="G56" s="235"/>
      <c r="H56" s="235"/>
      <c r="I56" s="40"/>
      <c r="J56" s="40"/>
      <c r="K56" s="41"/>
      <c r="L56" s="41"/>
      <c r="M56" s="41"/>
      <c r="N56" s="41"/>
      <c r="O56" s="41"/>
      <c r="P56" s="41"/>
      <c r="Q56" s="41"/>
      <c r="R56" s="41"/>
      <c r="S56" s="41"/>
      <c r="T56" s="41"/>
      <c r="U56" s="41"/>
      <c r="V56" s="41"/>
      <c r="W56" s="41"/>
      <c r="X56" s="41"/>
      <c r="Y56" s="41"/>
      <c r="Z56" s="41"/>
      <c r="AA56" s="34"/>
    </row>
    <row r="57" ht="22.5" customHeight="1">
      <c r="A57" s="234"/>
      <c r="B57" s="48"/>
      <c r="C57" s="36"/>
      <c r="D57" s="48"/>
      <c r="E57" s="36"/>
      <c r="F57" s="235"/>
      <c r="G57" s="235"/>
      <c r="H57" s="235"/>
      <c r="I57" s="40"/>
      <c r="J57" s="40"/>
      <c r="K57" s="41"/>
      <c r="L57" s="41"/>
      <c r="M57" s="41"/>
      <c r="N57" s="41"/>
      <c r="O57" s="41"/>
      <c r="P57" s="41"/>
      <c r="Q57" s="41"/>
      <c r="R57" s="41"/>
      <c r="S57" s="41"/>
      <c r="T57" s="41"/>
      <c r="U57" s="41"/>
      <c r="V57" s="41"/>
      <c r="W57" s="41"/>
      <c r="X57" s="41"/>
      <c r="Y57" s="41"/>
      <c r="Z57" s="41"/>
      <c r="AA57" s="34"/>
    </row>
    <row r="58" ht="22.5" customHeight="1">
      <c r="A58" s="234"/>
      <c r="B58" s="48"/>
      <c r="C58" s="36"/>
      <c r="D58" s="48"/>
      <c r="E58" s="36"/>
      <c r="F58" s="235"/>
      <c r="G58" s="235"/>
      <c r="H58" s="235"/>
      <c r="I58" s="40"/>
      <c r="J58" s="40"/>
      <c r="K58" s="41"/>
      <c r="L58" s="41"/>
      <c r="M58" s="41"/>
      <c r="N58" s="41"/>
      <c r="O58" s="41"/>
      <c r="P58" s="41"/>
      <c r="Q58" s="41"/>
      <c r="R58" s="41"/>
      <c r="S58" s="41"/>
      <c r="T58" s="41"/>
      <c r="U58" s="41"/>
      <c r="V58" s="41"/>
      <c r="W58" s="41"/>
      <c r="X58" s="41"/>
      <c r="Y58" s="41"/>
      <c r="Z58" s="41"/>
      <c r="AA58" s="34"/>
    </row>
    <row r="59" ht="22.5" customHeight="1">
      <c r="A59" s="234"/>
      <c r="B59" s="48"/>
      <c r="C59" s="36"/>
      <c r="D59" s="48"/>
      <c r="E59" s="36"/>
      <c r="F59" s="235"/>
      <c r="G59" s="235"/>
      <c r="H59" s="235"/>
      <c r="I59" s="40"/>
      <c r="J59" s="40"/>
      <c r="K59" s="41"/>
      <c r="L59" s="41"/>
      <c r="M59" s="41"/>
      <c r="N59" s="41"/>
      <c r="O59" s="41"/>
      <c r="P59" s="41"/>
      <c r="Q59" s="41"/>
      <c r="R59" s="41"/>
      <c r="S59" s="41"/>
      <c r="T59" s="41"/>
      <c r="U59" s="41"/>
      <c r="V59" s="41"/>
      <c r="W59" s="41"/>
      <c r="X59" s="41"/>
      <c r="Y59" s="41"/>
      <c r="Z59" s="41"/>
      <c r="AA59" s="34"/>
    </row>
    <row r="60" ht="22.5" customHeight="1">
      <c r="A60" s="234"/>
      <c r="B60" s="48"/>
      <c r="C60" s="36"/>
      <c r="D60" s="48"/>
      <c r="E60" s="36"/>
      <c r="F60" s="235"/>
      <c r="G60" s="235"/>
      <c r="H60" s="235"/>
      <c r="I60" s="40"/>
      <c r="J60" s="40"/>
      <c r="K60" s="41"/>
      <c r="L60" s="41"/>
      <c r="M60" s="41"/>
      <c r="N60" s="41"/>
      <c r="O60" s="41"/>
      <c r="P60" s="41"/>
      <c r="Q60" s="41"/>
      <c r="R60" s="41"/>
      <c r="S60" s="41"/>
      <c r="T60" s="41"/>
      <c r="U60" s="41"/>
      <c r="V60" s="41"/>
      <c r="W60" s="41"/>
      <c r="X60" s="41"/>
      <c r="Y60" s="41"/>
      <c r="Z60" s="41"/>
      <c r="AA60" s="34"/>
    </row>
    <row r="61" ht="22.5" customHeight="1">
      <c r="A61" s="234"/>
      <c r="B61" s="48"/>
      <c r="C61" s="36"/>
      <c r="D61" s="48"/>
      <c r="E61" s="36"/>
      <c r="F61" s="235"/>
      <c r="G61" s="235"/>
      <c r="H61" s="235"/>
      <c r="I61" s="40"/>
      <c r="J61" s="40"/>
      <c r="K61" s="41"/>
      <c r="L61" s="41"/>
      <c r="M61" s="41"/>
      <c r="N61" s="41"/>
      <c r="O61" s="41"/>
      <c r="P61" s="41"/>
      <c r="Q61" s="41"/>
      <c r="R61" s="41"/>
      <c r="S61" s="41"/>
      <c r="T61" s="41"/>
      <c r="U61" s="41"/>
      <c r="V61" s="41"/>
      <c r="W61" s="41"/>
      <c r="X61" s="41"/>
      <c r="Y61" s="41"/>
      <c r="Z61" s="41"/>
      <c r="AA61" s="34"/>
    </row>
    <row r="62" ht="22.5" customHeight="1">
      <c r="A62" s="234"/>
      <c r="B62" s="48"/>
      <c r="C62" s="36"/>
      <c r="D62" s="48"/>
      <c r="E62" s="36"/>
      <c r="F62" s="235"/>
      <c r="G62" s="235"/>
      <c r="H62" s="235"/>
      <c r="I62" s="40"/>
      <c r="J62" s="40"/>
      <c r="K62" s="41"/>
      <c r="L62" s="41"/>
      <c r="M62" s="41"/>
      <c r="N62" s="41"/>
      <c r="O62" s="41"/>
      <c r="P62" s="41"/>
      <c r="Q62" s="41"/>
      <c r="R62" s="41"/>
      <c r="S62" s="41"/>
      <c r="T62" s="41"/>
      <c r="U62" s="41"/>
      <c r="V62" s="41"/>
      <c r="W62" s="41"/>
      <c r="X62" s="41"/>
      <c r="Y62" s="41"/>
      <c r="Z62" s="41"/>
      <c r="AA62" s="34"/>
    </row>
    <row r="63" ht="22.5" customHeight="1">
      <c r="A63" s="234"/>
      <c r="B63" s="48"/>
      <c r="C63" s="36"/>
      <c r="D63" s="48"/>
      <c r="E63" s="36"/>
      <c r="F63" s="235"/>
      <c r="G63" s="235"/>
      <c r="H63" s="235"/>
      <c r="I63" s="40"/>
      <c r="J63" s="40"/>
      <c r="K63" s="41"/>
      <c r="L63" s="41"/>
      <c r="M63" s="41"/>
      <c r="N63" s="41"/>
      <c r="O63" s="41"/>
      <c r="P63" s="41"/>
      <c r="Q63" s="41"/>
      <c r="R63" s="41"/>
      <c r="S63" s="41"/>
      <c r="T63" s="41"/>
      <c r="U63" s="41"/>
      <c r="V63" s="41"/>
      <c r="W63" s="41"/>
      <c r="X63" s="41"/>
      <c r="Y63" s="41"/>
      <c r="Z63" s="41"/>
      <c r="AA63" s="34"/>
    </row>
    <row r="64" ht="22.5" customHeight="1">
      <c r="A64" s="234"/>
      <c r="B64" s="48"/>
      <c r="C64" s="36"/>
      <c r="D64" s="48"/>
      <c r="E64" s="36"/>
      <c r="F64" s="235"/>
      <c r="G64" s="235"/>
      <c r="H64" s="235"/>
      <c r="I64" s="40"/>
      <c r="J64" s="40"/>
      <c r="K64" s="41"/>
      <c r="L64" s="41"/>
      <c r="M64" s="41"/>
      <c r="N64" s="41"/>
      <c r="O64" s="41"/>
      <c r="P64" s="41"/>
      <c r="Q64" s="41"/>
      <c r="R64" s="41"/>
      <c r="S64" s="41"/>
      <c r="T64" s="41"/>
      <c r="U64" s="41"/>
      <c r="V64" s="41"/>
      <c r="W64" s="41"/>
      <c r="X64" s="41"/>
      <c r="Y64" s="41"/>
      <c r="Z64" s="41"/>
      <c r="AA64" s="34"/>
    </row>
    <row r="65" ht="22.5" customHeight="1">
      <c r="A65" s="234"/>
      <c r="B65" s="48"/>
      <c r="C65" s="36"/>
      <c r="D65" s="48"/>
      <c r="E65" s="36"/>
      <c r="F65" s="235"/>
      <c r="G65" s="235"/>
      <c r="H65" s="235"/>
      <c r="I65" s="40"/>
      <c r="J65" s="40"/>
      <c r="K65" s="41"/>
      <c r="L65" s="41"/>
      <c r="M65" s="41"/>
      <c r="N65" s="41"/>
      <c r="O65" s="41"/>
      <c r="P65" s="41"/>
      <c r="Q65" s="41"/>
      <c r="R65" s="41"/>
      <c r="S65" s="41"/>
      <c r="T65" s="41"/>
      <c r="U65" s="41"/>
      <c r="V65" s="41"/>
      <c r="W65" s="41"/>
      <c r="X65" s="41"/>
      <c r="Y65" s="41"/>
      <c r="Z65" s="41"/>
      <c r="AA65" s="34"/>
    </row>
    <row r="66" ht="22.5" customHeight="1">
      <c r="A66" s="234"/>
      <c r="B66" s="48"/>
      <c r="C66" s="36"/>
      <c r="D66" s="48"/>
      <c r="E66" s="36"/>
      <c r="F66" s="235"/>
      <c r="G66" s="235"/>
      <c r="H66" s="235"/>
      <c r="I66" s="40"/>
      <c r="J66" s="40"/>
      <c r="K66" s="41"/>
      <c r="L66" s="41"/>
      <c r="M66" s="41"/>
      <c r="N66" s="41"/>
      <c r="O66" s="41"/>
      <c r="P66" s="41"/>
      <c r="Q66" s="41"/>
      <c r="R66" s="41"/>
      <c r="S66" s="41"/>
      <c r="T66" s="41"/>
      <c r="U66" s="41"/>
      <c r="V66" s="41"/>
      <c r="W66" s="41"/>
      <c r="X66" s="41"/>
      <c r="Y66" s="41"/>
      <c r="Z66" s="41"/>
      <c r="AA66" s="34"/>
    </row>
    <row r="67" ht="22.5" customHeight="1">
      <c r="A67" s="234"/>
      <c r="B67" s="48"/>
      <c r="C67" s="36"/>
      <c r="D67" s="48"/>
      <c r="E67" s="36"/>
      <c r="F67" s="235"/>
      <c r="G67" s="235"/>
      <c r="H67" s="235"/>
      <c r="I67" s="40"/>
      <c r="J67" s="40"/>
      <c r="K67" s="41"/>
      <c r="L67" s="41"/>
      <c r="M67" s="41"/>
      <c r="N67" s="41"/>
      <c r="O67" s="41"/>
      <c r="P67" s="41"/>
      <c r="Q67" s="41"/>
      <c r="R67" s="41"/>
      <c r="S67" s="41"/>
      <c r="T67" s="41"/>
      <c r="U67" s="41"/>
      <c r="V67" s="41"/>
      <c r="W67" s="41"/>
      <c r="X67" s="41"/>
      <c r="Y67" s="41"/>
      <c r="Z67" s="41"/>
      <c r="AA67" s="34"/>
    </row>
    <row r="68" ht="22.5" customHeight="1">
      <c r="A68" s="234"/>
      <c r="B68" s="48"/>
      <c r="C68" s="36"/>
      <c r="D68" s="48"/>
      <c r="E68" s="36"/>
      <c r="F68" s="235"/>
      <c r="G68" s="235"/>
      <c r="H68" s="235"/>
      <c r="I68" s="40"/>
      <c r="J68" s="40"/>
      <c r="K68" s="41"/>
      <c r="L68" s="41"/>
      <c r="M68" s="41"/>
      <c r="N68" s="41"/>
      <c r="O68" s="41"/>
      <c r="P68" s="41"/>
      <c r="Q68" s="41"/>
      <c r="R68" s="41"/>
      <c r="S68" s="41"/>
      <c r="T68" s="41"/>
      <c r="U68" s="41"/>
      <c r="V68" s="41"/>
      <c r="W68" s="41"/>
      <c r="X68" s="41"/>
      <c r="Y68" s="41"/>
      <c r="Z68" s="41"/>
      <c r="AA68" s="34"/>
    </row>
    <row r="69" ht="22.5" customHeight="1">
      <c r="A69" s="234"/>
      <c r="B69" s="48"/>
      <c r="C69" s="36"/>
      <c r="D69" s="48"/>
      <c r="E69" s="36"/>
      <c r="F69" s="235"/>
      <c r="G69" s="235"/>
      <c r="H69" s="235"/>
      <c r="I69" s="40"/>
      <c r="J69" s="40"/>
      <c r="K69" s="41"/>
      <c r="L69" s="41"/>
      <c r="M69" s="41"/>
      <c r="N69" s="41"/>
      <c r="O69" s="41"/>
      <c r="P69" s="41"/>
      <c r="Q69" s="41"/>
      <c r="R69" s="41"/>
      <c r="S69" s="41"/>
      <c r="T69" s="41"/>
      <c r="U69" s="41"/>
      <c r="V69" s="41"/>
      <c r="W69" s="41"/>
      <c r="X69" s="41"/>
      <c r="Y69" s="41"/>
      <c r="Z69" s="41"/>
      <c r="AA69" s="34"/>
    </row>
    <row r="70" ht="22.5" customHeight="1">
      <c r="A70" s="234"/>
      <c r="B70" s="48"/>
      <c r="C70" s="36"/>
      <c r="D70" s="48"/>
      <c r="E70" s="36"/>
      <c r="F70" s="235"/>
      <c r="G70" s="235"/>
      <c r="H70" s="235"/>
      <c r="I70" s="40"/>
      <c r="J70" s="40"/>
      <c r="K70" s="41"/>
      <c r="L70" s="41"/>
      <c r="M70" s="41"/>
      <c r="N70" s="41"/>
      <c r="O70" s="41"/>
      <c r="P70" s="41"/>
      <c r="Q70" s="41"/>
      <c r="R70" s="41"/>
      <c r="S70" s="41"/>
      <c r="T70" s="41"/>
      <c r="U70" s="41"/>
      <c r="V70" s="41"/>
      <c r="W70" s="41"/>
      <c r="X70" s="41"/>
      <c r="Y70" s="41"/>
      <c r="Z70" s="41"/>
      <c r="AA70" s="34"/>
    </row>
    <row r="71" ht="22.5" customHeight="1">
      <c r="A71" s="234"/>
      <c r="B71" s="48"/>
      <c r="C71" s="36"/>
      <c r="D71" s="48"/>
      <c r="E71" s="36"/>
      <c r="F71" s="235"/>
      <c r="G71" s="235"/>
      <c r="H71" s="235"/>
      <c r="I71" s="40"/>
      <c r="J71" s="40"/>
      <c r="K71" s="41"/>
      <c r="L71" s="41"/>
      <c r="M71" s="41"/>
      <c r="N71" s="41"/>
      <c r="O71" s="41"/>
      <c r="P71" s="41"/>
      <c r="Q71" s="41"/>
      <c r="R71" s="41"/>
      <c r="S71" s="41"/>
      <c r="T71" s="41"/>
      <c r="U71" s="41"/>
      <c r="V71" s="41"/>
      <c r="W71" s="41"/>
      <c r="X71" s="41"/>
      <c r="Y71" s="41"/>
      <c r="Z71" s="41"/>
      <c r="AA71" s="34"/>
    </row>
    <row r="72" ht="22.5" customHeight="1">
      <c r="A72" s="234"/>
      <c r="B72" s="48"/>
      <c r="C72" s="36"/>
      <c r="D72" s="48"/>
      <c r="E72" s="36"/>
      <c r="F72" s="235"/>
      <c r="G72" s="235"/>
      <c r="H72" s="235"/>
      <c r="I72" s="40"/>
      <c r="J72" s="40"/>
      <c r="K72" s="41"/>
      <c r="L72" s="41"/>
      <c r="M72" s="41"/>
      <c r="N72" s="41"/>
      <c r="O72" s="41"/>
      <c r="P72" s="41"/>
      <c r="Q72" s="41"/>
      <c r="R72" s="41"/>
      <c r="S72" s="41"/>
      <c r="T72" s="41"/>
      <c r="U72" s="41"/>
      <c r="V72" s="41"/>
      <c r="W72" s="41"/>
      <c r="X72" s="41"/>
      <c r="Y72" s="41"/>
      <c r="Z72" s="41"/>
      <c r="AA72" s="34"/>
    </row>
    <row r="73" ht="22.5" customHeight="1">
      <c r="A73" s="234"/>
      <c r="B73" s="48"/>
      <c r="C73" s="36"/>
      <c r="D73" s="48"/>
      <c r="E73" s="36"/>
      <c r="F73" s="235"/>
      <c r="G73" s="235"/>
      <c r="H73" s="235"/>
      <c r="I73" s="40"/>
      <c r="J73" s="40"/>
      <c r="K73" s="41"/>
      <c r="L73" s="41"/>
      <c r="M73" s="41"/>
      <c r="N73" s="41"/>
      <c r="O73" s="41"/>
      <c r="P73" s="41"/>
      <c r="Q73" s="41"/>
      <c r="R73" s="41"/>
      <c r="S73" s="41"/>
      <c r="T73" s="41"/>
      <c r="U73" s="41"/>
      <c r="V73" s="41"/>
      <c r="W73" s="41"/>
      <c r="X73" s="41"/>
      <c r="Y73" s="41"/>
      <c r="Z73" s="41"/>
      <c r="AA73" s="34"/>
    </row>
    <row r="74" ht="22.5" customHeight="1">
      <c r="A74" s="234"/>
      <c r="B74" s="48"/>
      <c r="C74" s="36"/>
      <c r="D74" s="48"/>
      <c r="E74" s="36"/>
      <c r="F74" s="235"/>
      <c r="G74" s="235"/>
      <c r="H74" s="235"/>
      <c r="I74" s="40"/>
      <c r="J74" s="40"/>
      <c r="K74" s="41"/>
      <c r="L74" s="41"/>
      <c r="M74" s="41"/>
      <c r="N74" s="41"/>
      <c r="O74" s="41"/>
      <c r="P74" s="41"/>
      <c r="Q74" s="41"/>
      <c r="R74" s="41"/>
      <c r="S74" s="41"/>
      <c r="T74" s="41"/>
      <c r="U74" s="41"/>
      <c r="V74" s="41"/>
      <c r="W74" s="41"/>
      <c r="X74" s="41"/>
      <c r="Y74" s="41"/>
      <c r="Z74" s="41"/>
      <c r="AA74" s="34"/>
    </row>
    <row r="75" ht="22.5" customHeight="1">
      <c r="A75" s="234"/>
      <c r="B75" s="48"/>
      <c r="C75" s="36"/>
      <c r="D75" s="48"/>
      <c r="E75" s="36"/>
      <c r="F75" s="235"/>
      <c r="G75" s="235"/>
      <c r="H75" s="235"/>
      <c r="I75" s="40"/>
      <c r="J75" s="40"/>
      <c r="K75" s="41"/>
      <c r="L75" s="41"/>
      <c r="M75" s="41"/>
      <c r="N75" s="41"/>
      <c r="O75" s="41"/>
      <c r="P75" s="41"/>
      <c r="Q75" s="41"/>
      <c r="R75" s="41"/>
      <c r="S75" s="41"/>
      <c r="T75" s="41"/>
      <c r="U75" s="41"/>
      <c r="V75" s="41"/>
      <c r="W75" s="41"/>
      <c r="X75" s="41"/>
      <c r="Y75" s="41"/>
      <c r="Z75" s="41"/>
      <c r="AA75" s="34"/>
    </row>
    <row r="76" ht="22.5" customHeight="1">
      <c r="A76" s="234"/>
      <c r="B76" s="48"/>
      <c r="C76" s="36"/>
      <c r="D76" s="48"/>
      <c r="E76" s="36"/>
      <c r="F76" s="235"/>
      <c r="G76" s="235"/>
      <c r="H76" s="235"/>
      <c r="I76" s="40"/>
      <c r="J76" s="40"/>
      <c r="K76" s="41"/>
      <c r="L76" s="41"/>
      <c r="M76" s="41"/>
      <c r="N76" s="41"/>
      <c r="O76" s="41"/>
      <c r="P76" s="41"/>
      <c r="Q76" s="41"/>
      <c r="R76" s="41"/>
      <c r="S76" s="41"/>
      <c r="T76" s="41"/>
      <c r="U76" s="41"/>
      <c r="V76" s="41"/>
      <c r="W76" s="41"/>
      <c r="X76" s="41"/>
      <c r="Y76" s="41"/>
      <c r="Z76" s="41"/>
      <c r="AA76" s="34"/>
    </row>
    <row r="77" ht="22.5" customHeight="1">
      <c r="A77" s="234"/>
      <c r="B77" s="48"/>
      <c r="C77" s="36"/>
      <c r="D77" s="48"/>
      <c r="E77" s="36"/>
      <c r="F77" s="235"/>
      <c r="G77" s="235"/>
      <c r="H77" s="235"/>
      <c r="I77" s="40"/>
      <c r="J77" s="40"/>
      <c r="K77" s="41"/>
      <c r="L77" s="41"/>
      <c r="M77" s="41"/>
      <c r="N77" s="41"/>
      <c r="O77" s="41"/>
      <c r="P77" s="41"/>
      <c r="Q77" s="41"/>
      <c r="R77" s="41"/>
      <c r="S77" s="41"/>
      <c r="T77" s="41"/>
      <c r="U77" s="41"/>
      <c r="V77" s="41"/>
      <c r="W77" s="41"/>
      <c r="X77" s="41"/>
      <c r="Y77" s="41"/>
      <c r="Z77" s="41"/>
      <c r="AA77" s="34"/>
    </row>
    <row r="78" ht="22.5" customHeight="1">
      <c r="A78" s="234"/>
      <c r="B78" s="48"/>
      <c r="C78" s="36"/>
      <c r="D78" s="48"/>
      <c r="E78" s="36"/>
      <c r="F78" s="235"/>
      <c r="G78" s="235"/>
      <c r="H78" s="235"/>
      <c r="I78" s="40"/>
      <c r="J78" s="40"/>
      <c r="K78" s="41"/>
      <c r="L78" s="41"/>
      <c r="M78" s="41"/>
      <c r="N78" s="41"/>
      <c r="O78" s="41"/>
      <c r="P78" s="41"/>
      <c r="Q78" s="41"/>
      <c r="R78" s="41"/>
      <c r="S78" s="41"/>
      <c r="T78" s="41"/>
      <c r="U78" s="41"/>
      <c r="V78" s="41"/>
      <c r="W78" s="41"/>
      <c r="X78" s="41"/>
      <c r="Y78" s="41"/>
      <c r="Z78" s="41"/>
      <c r="AA78" s="34"/>
    </row>
    <row r="79" ht="22.5" customHeight="1">
      <c r="A79" s="234"/>
      <c r="B79" s="48"/>
      <c r="C79" s="36"/>
      <c r="D79" s="48"/>
      <c r="E79" s="36"/>
      <c r="F79" s="235"/>
      <c r="G79" s="235"/>
      <c r="H79" s="235"/>
      <c r="I79" s="40"/>
      <c r="J79" s="40"/>
      <c r="K79" s="41"/>
      <c r="L79" s="41"/>
      <c r="M79" s="41"/>
      <c r="N79" s="41"/>
      <c r="O79" s="41"/>
      <c r="P79" s="41"/>
      <c r="Q79" s="41"/>
      <c r="R79" s="41"/>
      <c r="S79" s="41"/>
      <c r="T79" s="41"/>
      <c r="U79" s="41"/>
      <c r="V79" s="41"/>
      <c r="W79" s="41"/>
      <c r="X79" s="41"/>
      <c r="Y79" s="41"/>
      <c r="Z79" s="41"/>
      <c r="AA79" s="34"/>
    </row>
    <row r="80" ht="22.5" customHeight="1">
      <c r="A80" s="234"/>
      <c r="B80" s="48"/>
      <c r="C80" s="36"/>
      <c r="D80" s="48"/>
      <c r="E80" s="36"/>
      <c r="F80" s="235"/>
      <c r="G80" s="235"/>
      <c r="H80" s="235"/>
      <c r="I80" s="40"/>
      <c r="J80" s="40"/>
      <c r="K80" s="41"/>
      <c r="L80" s="41"/>
      <c r="M80" s="41"/>
      <c r="N80" s="41"/>
      <c r="O80" s="41"/>
      <c r="P80" s="41"/>
      <c r="Q80" s="41"/>
      <c r="R80" s="41"/>
      <c r="S80" s="41"/>
      <c r="T80" s="41"/>
      <c r="U80" s="41"/>
      <c r="V80" s="41"/>
      <c r="W80" s="41"/>
      <c r="X80" s="41"/>
      <c r="Y80" s="41"/>
      <c r="Z80" s="41"/>
      <c r="AA80" s="34"/>
    </row>
    <row r="81" ht="22.5" customHeight="1">
      <c r="A81" s="234"/>
      <c r="B81" s="48"/>
      <c r="C81" s="36"/>
      <c r="D81" s="48"/>
      <c r="E81" s="36"/>
      <c r="F81" s="235"/>
      <c r="G81" s="235"/>
      <c r="H81" s="235"/>
      <c r="I81" s="40"/>
      <c r="J81" s="40"/>
      <c r="K81" s="41"/>
      <c r="L81" s="41"/>
      <c r="M81" s="41"/>
      <c r="N81" s="41"/>
      <c r="O81" s="41"/>
      <c r="P81" s="41"/>
      <c r="Q81" s="41"/>
      <c r="R81" s="41"/>
      <c r="S81" s="41"/>
      <c r="T81" s="41"/>
      <c r="U81" s="41"/>
      <c r="V81" s="41"/>
      <c r="W81" s="41"/>
      <c r="X81" s="41"/>
      <c r="Y81" s="41"/>
      <c r="Z81" s="41"/>
      <c r="AA81" s="34"/>
    </row>
    <row r="82" ht="22.5" customHeight="1">
      <c r="A82" s="234"/>
      <c r="B82" s="48"/>
      <c r="C82" s="36"/>
      <c r="D82" s="48"/>
      <c r="E82" s="36"/>
      <c r="F82" s="235"/>
      <c r="G82" s="235"/>
      <c r="H82" s="235"/>
      <c r="I82" s="40"/>
      <c r="J82" s="40"/>
      <c r="K82" s="41"/>
      <c r="L82" s="41"/>
      <c r="M82" s="41"/>
      <c r="N82" s="41"/>
      <c r="O82" s="41"/>
      <c r="P82" s="41"/>
      <c r="Q82" s="41"/>
      <c r="R82" s="41"/>
      <c r="S82" s="41"/>
      <c r="T82" s="41"/>
      <c r="U82" s="41"/>
      <c r="V82" s="41"/>
      <c r="W82" s="41"/>
      <c r="X82" s="41"/>
      <c r="Y82" s="41"/>
      <c r="Z82" s="41"/>
      <c r="AA82" s="34"/>
    </row>
    <row r="83" ht="22.5" customHeight="1">
      <c r="A83" s="234"/>
      <c r="B83" s="48"/>
      <c r="C83" s="36"/>
      <c r="D83" s="48"/>
      <c r="E83" s="36"/>
      <c r="F83" s="235"/>
      <c r="G83" s="235"/>
      <c r="H83" s="235"/>
      <c r="I83" s="40"/>
      <c r="J83" s="40"/>
      <c r="K83" s="41"/>
      <c r="L83" s="41"/>
      <c r="M83" s="41"/>
      <c r="N83" s="41"/>
      <c r="O83" s="41"/>
      <c r="P83" s="41"/>
      <c r="Q83" s="41"/>
      <c r="R83" s="41"/>
      <c r="S83" s="41"/>
      <c r="T83" s="41"/>
      <c r="U83" s="41"/>
      <c r="V83" s="41"/>
      <c r="W83" s="41"/>
      <c r="X83" s="41"/>
      <c r="Y83" s="41"/>
      <c r="Z83" s="41"/>
      <c r="AA83" s="34"/>
    </row>
    <row r="84" ht="22.5" customHeight="1">
      <c r="A84" s="234"/>
      <c r="B84" s="48"/>
      <c r="C84" s="36"/>
      <c r="D84" s="48"/>
      <c r="E84" s="36"/>
      <c r="F84" s="235"/>
      <c r="G84" s="235"/>
      <c r="H84" s="235"/>
      <c r="I84" s="40"/>
      <c r="J84" s="40"/>
      <c r="K84" s="41"/>
      <c r="L84" s="41"/>
      <c r="M84" s="41"/>
      <c r="N84" s="41"/>
      <c r="O84" s="41"/>
      <c r="P84" s="41"/>
      <c r="Q84" s="41"/>
      <c r="R84" s="41"/>
      <c r="S84" s="41"/>
      <c r="T84" s="41"/>
      <c r="U84" s="41"/>
      <c r="V84" s="41"/>
      <c r="W84" s="41"/>
      <c r="X84" s="41"/>
      <c r="Y84" s="41"/>
      <c r="Z84" s="41"/>
      <c r="AA84" s="34"/>
    </row>
    <row r="85" ht="22.5" customHeight="1">
      <c r="A85" s="234"/>
      <c r="B85" s="48"/>
      <c r="C85" s="36"/>
      <c r="D85" s="48"/>
      <c r="E85" s="36"/>
      <c r="F85" s="235"/>
      <c r="G85" s="235"/>
      <c r="H85" s="235"/>
      <c r="I85" s="40"/>
      <c r="J85" s="40"/>
      <c r="K85" s="41"/>
      <c r="L85" s="41"/>
      <c r="M85" s="41"/>
      <c r="N85" s="41"/>
      <c r="O85" s="41"/>
      <c r="P85" s="41"/>
      <c r="Q85" s="41"/>
      <c r="R85" s="41"/>
      <c r="S85" s="41"/>
      <c r="T85" s="41"/>
      <c r="U85" s="41"/>
      <c r="V85" s="41"/>
      <c r="W85" s="41"/>
      <c r="X85" s="41"/>
      <c r="Y85" s="41"/>
      <c r="Z85" s="41"/>
      <c r="AA85" s="34"/>
    </row>
    <row r="86" ht="22.5" customHeight="1">
      <c r="A86" s="234"/>
      <c r="B86" s="48"/>
      <c r="C86" s="36"/>
      <c r="D86" s="48"/>
      <c r="E86" s="36"/>
      <c r="F86" s="235"/>
      <c r="G86" s="235"/>
      <c r="H86" s="235"/>
      <c r="I86" s="40"/>
      <c r="J86" s="40"/>
      <c r="K86" s="41"/>
      <c r="L86" s="41"/>
      <c r="M86" s="41"/>
      <c r="N86" s="41"/>
      <c r="O86" s="41"/>
      <c r="P86" s="41"/>
      <c r="Q86" s="41"/>
      <c r="R86" s="41"/>
      <c r="S86" s="41"/>
      <c r="T86" s="41"/>
      <c r="U86" s="41"/>
      <c r="V86" s="41"/>
      <c r="W86" s="41"/>
      <c r="X86" s="41"/>
      <c r="Y86" s="41"/>
      <c r="Z86" s="41"/>
      <c r="AA86" s="34"/>
    </row>
    <row r="87" ht="22.5" customHeight="1">
      <c r="A87" s="234"/>
      <c r="B87" s="48"/>
      <c r="C87" s="36"/>
      <c r="D87" s="48"/>
      <c r="E87" s="36"/>
      <c r="F87" s="235"/>
      <c r="G87" s="235"/>
      <c r="H87" s="235"/>
      <c r="I87" s="40"/>
      <c r="J87" s="40"/>
      <c r="K87" s="41"/>
      <c r="L87" s="41"/>
      <c r="M87" s="41"/>
      <c r="N87" s="41"/>
      <c r="O87" s="41"/>
      <c r="P87" s="41"/>
      <c r="Q87" s="41"/>
      <c r="R87" s="41"/>
      <c r="S87" s="41"/>
      <c r="T87" s="41"/>
      <c r="U87" s="41"/>
      <c r="V87" s="41"/>
      <c r="W87" s="41"/>
      <c r="X87" s="41"/>
      <c r="Y87" s="41"/>
      <c r="Z87" s="41"/>
      <c r="AA87" s="34"/>
    </row>
    <row r="88" ht="22.5" customHeight="1">
      <c r="A88" s="234"/>
      <c r="B88" s="48"/>
      <c r="C88" s="36"/>
      <c r="D88" s="48"/>
      <c r="E88" s="36"/>
      <c r="F88" s="235"/>
      <c r="G88" s="235"/>
      <c r="H88" s="235"/>
      <c r="I88" s="40"/>
      <c r="J88" s="40"/>
      <c r="K88" s="41"/>
      <c r="L88" s="41"/>
      <c r="M88" s="41"/>
      <c r="N88" s="41"/>
      <c r="O88" s="41"/>
      <c r="P88" s="41"/>
      <c r="Q88" s="41"/>
      <c r="R88" s="41"/>
      <c r="S88" s="41"/>
      <c r="T88" s="41"/>
      <c r="U88" s="41"/>
      <c r="V88" s="41"/>
      <c r="W88" s="41"/>
      <c r="X88" s="41"/>
      <c r="Y88" s="41"/>
      <c r="Z88" s="41"/>
      <c r="AA88" s="34"/>
    </row>
    <row r="89" ht="22.5" customHeight="1">
      <c r="A89" s="234"/>
      <c r="B89" s="48"/>
      <c r="C89" s="36"/>
      <c r="D89" s="48"/>
      <c r="E89" s="36"/>
      <c r="F89" s="235"/>
      <c r="G89" s="235"/>
      <c r="H89" s="235"/>
      <c r="I89" s="40"/>
      <c r="J89" s="40"/>
      <c r="K89" s="41"/>
      <c r="L89" s="41"/>
      <c r="M89" s="41"/>
      <c r="N89" s="41"/>
      <c r="O89" s="41"/>
      <c r="P89" s="41"/>
      <c r="Q89" s="41"/>
      <c r="R89" s="41"/>
      <c r="S89" s="41"/>
      <c r="T89" s="41"/>
      <c r="U89" s="41"/>
      <c r="V89" s="41"/>
      <c r="W89" s="41"/>
      <c r="X89" s="41"/>
      <c r="Y89" s="41"/>
      <c r="Z89" s="41"/>
      <c r="AA89" s="34"/>
    </row>
    <row r="90" ht="22.5" customHeight="1">
      <c r="A90" s="234"/>
      <c r="B90" s="48"/>
      <c r="C90" s="36"/>
      <c r="D90" s="48"/>
      <c r="E90" s="36"/>
      <c r="F90" s="235"/>
      <c r="G90" s="235"/>
      <c r="H90" s="235"/>
      <c r="I90" s="40"/>
      <c r="J90" s="40"/>
      <c r="K90" s="41"/>
      <c r="L90" s="41"/>
      <c r="M90" s="41"/>
      <c r="N90" s="41"/>
      <c r="O90" s="41"/>
      <c r="P90" s="41"/>
      <c r="Q90" s="41"/>
      <c r="R90" s="41"/>
      <c r="S90" s="41"/>
      <c r="T90" s="41"/>
      <c r="U90" s="41"/>
      <c r="V90" s="41"/>
      <c r="W90" s="41"/>
      <c r="X90" s="41"/>
      <c r="Y90" s="41"/>
      <c r="Z90" s="41"/>
      <c r="AA90" s="34"/>
    </row>
    <row r="91" ht="22.5" customHeight="1">
      <c r="A91" s="234"/>
      <c r="B91" s="48"/>
      <c r="C91" s="36"/>
      <c r="D91" s="48"/>
      <c r="E91" s="36"/>
      <c r="F91" s="235"/>
      <c r="G91" s="235"/>
      <c r="H91" s="235"/>
      <c r="I91" s="40"/>
      <c r="J91" s="40"/>
      <c r="K91" s="41"/>
      <c r="L91" s="41"/>
      <c r="M91" s="41"/>
      <c r="N91" s="41"/>
      <c r="O91" s="41"/>
      <c r="P91" s="41"/>
      <c r="Q91" s="41"/>
      <c r="R91" s="41"/>
      <c r="S91" s="41"/>
      <c r="T91" s="41"/>
      <c r="U91" s="41"/>
      <c r="V91" s="41"/>
      <c r="W91" s="41"/>
      <c r="X91" s="41"/>
      <c r="Y91" s="41"/>
      <c r="Z91" s="41"/>
      <c r="AA91" s="34"/>
    </row>
    <row r="92" ht="22.5" customHeight="1">
      <c r="A92" s="234"/>
      <c r="B92" s="48"/>
      <c r="C92" s="36"/>
      <c r="D92" s="48"/>
      <c r="E92" s="36"/>
      <c r="F92" s="235"/>
      <c r="G92" s="235"/>
      <c r="H92" s="235"/>
      <c r="I92" s="40"/>
      <c r="J92" s="40"/>
      <c r="K92" s="41"/>
      <c r="L92" s="41"/>
      <c r="M92" s="41"/>
      <c r="N92" s="41"/>
      <c r="O92" s="41"/>
      <c r="P92" s="41"/>
      <c r="Q92" s="41"/>
      <c r="R92" s="41"/>
      <c r="S92" s="41"/>
      <c r="T92" s="41"/>
      <c r="U92" s="41"/>
      <c r="V92" s="41"/>
      <c r="W92" s="41"/>
      <c r="X92" s="41"/>
      <c r="Y92" s="41"/>
      <c r="Z92" s="41"/>
      <c r="AA92" s="34"/>
    </row>
    <row r="93" ht="22.5" customHeight="1">
      <c r="A93" s="234"/>
      <c r="B93" s="48"/>
      <c r="C93" s="36"/>
      <c r="D93" s="48"/>
      <c r="E93" s="36"/>
      <c r="F93" s="235"/>
      <c r="G93" s="235"/>
      <c r="H93" s="235"/>
      <c r="I93" s="40"/>
      <c r="J93" s="40"/>
      <c r="K93" s="41"/>
      <c r="L93" s="41"/>
      <c r="M93" s="41"/>
      <c r="N93" s="41"/>
      <c r="O93" s="41"/>
      <c r="P93" s="41"/>
      <c r="Q93" s="41"/>
      <c r="R93" s="41"/>
      <c r="S93" s="41"/>
      <c r="T93" s="41"/>
      <c r="U93" s="41"/>
      <c r="V93" s="41"/>
      <c r="W93" s="41"/>
      <c r="X93" s="41"/>
      <c r="Y93" s="41"/>
      <c r="Z93" s="41"/>
      <c r="AA93" s="34"/>
    </row>
    <row r="94" ht="22.5" customHeight="1">
      <c r="A94" s="234"/>
      <c r="B94" s="48"/>
      <c r="C94" s="36"/>
      <c r="D94" s="48"/>
      <c r="E94" s="36"/>
      <c r="F94" s="235"/>
      <c r="G94" s="235"/>
      <c r="H94" s="235"/>
      <c r="I94" s="40"/>
      <c r="J94" s="40"/>
      <c r="K94" s="41"/>
      <c r="L94" s="41"/>
      <c r="M94" s="41"/>
      <c r="N94" s="41"/>
      <c r="O94" s="41"/>
      <c r="P94" s="41"/>
      <c r="Q94" s="41"/>
      <c r="R94" s="41"/>
      <c r="S94" s="41"/>
      <c r="T94" s="41"/>
      <c r="U94" s="41"/>
      <c r="V94" s="41"/>
      <c r="W94" s="41"/>
      <c r="X94" s="41"/>
      <c r="Y94" s="41"/>
      <c r="Z94" s="41"/>
      <c r="AA94" s="34"/>
    </row>
    <row r="95" ht="22.5" customHeight="1">
      <c r="A95" s="234"/>
      <c r="B95" s="48"/>
      <c r="C95" s="36"/>
      <c r="D95" s="48"/>
      <c r="E95" s="36"/>
      <c r="F95" s="235"/>
      <c r="G95" s="235"/>
      <c r="H95" s="235"/>
      <c r="I95" s="40"/>
      <c r="J95" s="40"/>
      <c r="K95" s="41"/>
      <c r="L95" s="41"/>
      <c r="M95" s="41"/>
      <c r="N95" s="41"/>
      <c r="O95" s="41"/>
      <c r="P95" s="41"/>
      <c r="Q95" s="41"/>
      <c r="R95" s="41"/>
      <c r="S95" s="41"/>
      <c r="T95" s="41"/>
      <c r="U95" s="41"/>
      <c r="V95" s="41"/>
      <c r="W95" s="41"/>
      <c r="X95" s="41"/>
      <c r="Y95" s="41"/>
      <c r="Z95" s="41"/>
      <c r="AA95" s="34"/>
    </row>
    <row r="96" ht="22.5" customHeight="1">
      <c r="A96" s="234"/>
      <c r="B96" s="48"/>
      <c r="C96" s="36"/>
      <c r="D96" s="48"/>
      <c r="E96" s="36"/>
      <c r="F96" s="235"/>
      <c r="G96" s="235"/>
      <c r="H96" s="235"/>
      <c r="I96" s="40"/>
      <c r="J96" s="40"/>
      <c r="K96" s="41"/>
      <c r="L96" s="41"/>
      <c r="M96" s="41"/>
      <c r="N96" s="41"/>
      <c r="O96" s="41"/>
      <c r="P96" s="41"/>
      <c r="Q96" s="41"/>
      <c r="R96" s="41"/>
      <c r="S96" s="41"/>
      <c r="T96" s="41"/>
      <c r="U96" s="41"/>
      <c r="V96" s="41"/>
      <c r="W96" s="41"/>
      <c r="X96" s="41"/>
      <c r="Y96" s="41"/>
      <c r="Z96" s="41"/>
      <c r="AA96" s="34"/>
    </row>
    <row r="97" ht="22.5" customHeight="1">
      <c r="A97" s="234"/>
      <c r="B97" s="48"/>
      <c r="C97" s="36"/>
      <c r="D97" s="48"/>
      <c r="E97" s="36"/>
      <c r="F97" s="235"/>
      <c r="G97" s="235"/>
      <c r="H97" s="235"/>
      <c r="I97" s="40"/>
      <c r="J97" s="40"/>
      <c r="K97" s="41"/>
      <c r="L97" s="41"/>
      <c r="M97" s="41"/>
      <c r="N97" s="41"/>
      <c r="O97" s="41"/>
      <c r="P97" s="41"/>
      <c r="Q97" s="41"/>
      <c r="R97" s="41"/>
      <c r="S97" s="41"/>
      <c r="T97" s="41"/>
      <c r="U97" s="41"/>
      <c r="V97" s="41"/>
      <c r="W97" s="41"/>
      <c r="X97" s="41"/>
      <c r="Y97" s="41"/>
      <c r="Z97" s="41"/>
      <c r="AA97" s="34"/>
    </row>
    <row r="98" ht="22.5" customHeight="1">
      <c r="A98" s="234"/>
      <c r="B98" s="48"/>
      <c r="C98" s="36"/>
      <c r="D98" s="48"/>
      <c r="E98" s="36"/>
      <c r="F98" s="235"/>
      <c r="G98" s="235"/>
      <c r="H98" s="235"/>
      <c r="I98" s="40"/>
      <c r="J98" s="40"/>
      <c r="K98" s="41"/>
      <c r="L98" s="41"/>
      <c r="M98" s="41"/>
      <c r="N98" s="41"/>
      <c r="O98" s="41"/>
      <c r="P98" s="41"/>
      <c r="Q98" s="41"/>
      <c r="R98" s="41"/>
      <c r="S98" s="41"/>
      <c r="T98" s="41"/>
      <c r="U98" s="41"/>
      <c r="V98" s="41"/>
      <c r="W98" s="41"/>
      <c r="X98" s="41"/>
      <c r="Y98" s="41"/>
      <c r="Z98" s="41"/>
      <c r="AA98" s="34"/>
    </row>
    <row r="99" ht="22.5" customHeight="1">
      <c r="A99" s="234"/>
      <c r="B99" s="48"/>
      <c r="C99" s="36"/>
      <c r="D99" s="48"/>
      <c r="E99" s="36"/>
      <c r="F99" s="235"/>
      <c r="G99" s="235"/>
      <c r="H99" s="235"/>
      <c r="I99" s="40"/>
      <c r="J99" s="40"/>
      <c r="K99" s="41"/>
      <c r="L99" s="41"/>
      <c r="M99" s="41"/>
      <c r="N99" s="41"/>
      <c r="O99" s="41"/>
      <c r="P99" s="41"/>
      <c r="Q99" s="41"/>
      <c r="R99" s="41"/>
      <c r="S99" s="41"/>
      <c r="T99" s="41"/>
      <c r="U99" s="41"/>
      <c r="V99" s="41"/>
      <c r="W99" s="41"/>
      <c r="X99" s="41"/>
      <c r="Y99" s="41"/>
      <c r="Z99" s="41"/>
      <c r="AA99" s="34"/>
    </row>
    <row r="100" ht="22.5" customHeight="1">
      <c r="A100" s="234"/>
      <c r="B100" s="48"/>
      <c r="C100" s="36"/>
      <c r="D100" s="48"/>
      <c r="E100" s="36"/>
      <c r="F100" s="235"/>
      <c r="G100" s="235"/>
      <c r="H100" s="235"/>
      <c r="I100" s="40"/>
      <c r="J100" s="40"/>
      <c r="K100" s="41"/>
      <c r="L100" s="41"/>
      <c r="M100" s="41"/>
      <c r="N100" s="41"/>
      <c r="O100" s="41"/>
      <c r="P100" s="41"/>
      <c r="Q100" s="41"/>
      <c r="R100" s="41"/>
      <c r="S100" s="41"/>
      <c r="T100" s="41"/>
      <c r="U100" s="41"/>
      <c r="V100" s="41"/>
      <c r="W100" s="41"/>
      <c r="X100" s="41"/>
      <c r="Y100" s="41"/>
      <c r="Z100" s="41"/>
      <c r="AA100" s="34"/>
    </row>
    <row r="101" ht="22.5" customHeight="1">
      <c r="A101" s="234"/>
      <c r="B101" s="48"/>
      <c r="C101" s="36"/>
      <c r="D101" s="48"/>
      <c r="E101" s="36"/>
      <c r="F101" s="235"/>
      <c r="G101" s="235"/>
      <c r="H101" s="235"/>
      <c r="I101" s="40"/>
      <c r="J101" s="40"/>
      <c r="K101" s="41"/>
      <c r="L101" s="41"/>
      <c r="M101" s="41"/>
      <c r="N101" s="41"/>
      <c r="O101" s="41"/>
      <c r="P101" s="41"/>
      <c r="Q101" s="41"/>
      <c r="R101" s="41"/>
      <c r="S101" s="41"/>
      <c r="T101" s="41"/>
      <c r="U101" s="41"/>
      <c r="V101" s="41"/>
      <c r="W101" s="41"/>
      <c r="X101" s="41"/>
      <c r="Y101" s="41"/>
      <c r="Z101" s="41"/>
      <c r="AA101" s="34"/>
    </row>
    <row r="102" ht="22.5" customHeight="1">
      <c r="A102" s="234"/>
      <c r="B102" s="48"/>
      <c r="C102" s="36"/>
      <c r="D102" s="48"/>
      <c r="E102" s="36"/>
      <c r="F102" s="235"/>
      <c r="G102" s="235"/>
      <c r="H102" s="235"/>
      <c r="I102" s="40"/>
      <c r="J102" s="40"/>
      <c r="K102" s="41"/>
      <c r="L102" s="41"/>
      <c r="M102" s="41"/>
      <c r="N102" s="41"/>
      <c r="O102" s="41"/>
      <c r="P102" s="41"/>
      <c r="Q102" s="41"/>
      <c r="R102" s="41"/>
      <c r="S102" s="41"/>
      <c r="T102" s="41"/>
      <c r="U102" s="41"/>
      <c r="V102" s="41"/>
      <c r="W102" s="41"/>
      <c r="X102" s="41"/>
      <c r="Y102" s="41"/>
      <c r="Z102" s="41"/>
      <c r="AA102" s="34"/>
    </row>
    <row r="103" ht="22.5" customHeight="1">
      <c r="A103" s="234"/>
      <c r="B103" s="48"/>
      <c r="C103" s="36"/>
      <c r="D103" s="48"/>
      <c r="E103" s="36"/>
      <c r="F103" s="235"/>
      <c r="G103" s="235"/>
      <c r="H103" s="235"/>
      <c r="I103" s="40"/>
      <c r="J103" s="40"/>
      <c r="K103" s="41"/>
      <c r="L103" s="41"/>
      <c r="M103" s="41"/>
      <c r="N103" s="41"/>
      <c r="O103" s="41"/>
      <c r="P103" s="41"/>
      <c r="Q103" s="41"/>
      <c r="R103" s="41"/>
      <c r="S103" s="41"/>
      <c r="T103" s="41"/>
      <c r="U103" s="41"/>
      <c r="V103" s="41"/>
      <c r="W103" s="41"/>
      <c r="X103" s="41"/>
      <c r="Y103" s="41"/>
      <c r="Z103" s="41"/>
      <c r="AA103" s="34"/>
    </row>
    <row r="104" ht="22.5" customHeight="1">
      <c r="A104" s="234"/>
      <c r="B104" s="48"/>
      <c r="C104" s="36"/>
      <c r="D104" s="48"/>
      <c r="E104" s="36"/>
      <c r="F104" s="235"/>
      <c r="G104" s="235"/>
      <c r="H104" s="235"/>
      <c r="I104" s="40"/>
      <c r="J104" s="40"/>
      <c r="K104" s="41"/>
      <c r="L104" s="41"/>
      <c r="M104" s="41"/>
      <c r="N104" s="41"/>
      <c r="O104" s="41"/>
      <c r="P104" s="41"/>
      <c r="Q104" s="41"/>
      <c r="R104" s="41"/>
      <c r="S104" s="41"/>
      <c r="T104" s="41"/>
      <c r="U104" s="41"/>
      <c r="V104" s="41"/>
      <c r="W104" s="41"/>
      <c r="X104" s="41"/>
      <c r="Y104" s="41"/>
      <c r="Z104" s="41"/>
      <c r="AA104" s="34"/>
    </row>
    <row r="105" ht="22.5" customHeight="1">
      <c r="A105" s="234"/>
      <c r="B105" s="48"/>
      <c r="C105" s="36"/>
      <c r="D105" s="48"/>
      <c r="E105" s="36"/>
      <c r="F105" s="235"/>
      <c r="G105" s="235"/>
      <c r="H105" s="235"/>
      <c r="I105" s="40"/>
      <c r="J105" s="40"/>
      <c r="K105" s="41"/>
      <c r="L105" s="41"/>
      <c r="M105" s="41"/>
      <c r="N105" s="41"/>
      <c r="O105" s="41"/>
      <c r="P105" s="41"/>
      <c r="Q105" s="41"/>
      <c r="R105" s="41"/>
      <c r="S105" s="41"/>
      <c r="T105" s="41"/>
      <c r="U105" s="41"/>
      <c r="V105" s="41"/>
      <c r="W105" s="41"/>
      <c r="X105" s="41"/>
      <c r="Y105" s="41"/>
      <c r="Z105" s="41"/>
      <c r="AA105" s="34"/>
    </row>
    <row r="106" ht="22.5" customHeight="1">
      <c r="A106" s="234"/>
      <c r="B106" s="48"/>
      <c r="C106" s="36"/>
      <c r="D106" s="48"/>
      <c r="E106" s="36"/>
      <c r="F106" s="235"/>
      <c r="G106" s="235"/>
      <c r="H106" s="235"/>
      <c r="I106" s="40"/>
      <c r="J106" s="40"/>
      <c r="K106" s="41"/>
      <c r="L106" s="41"/>
      <c r="M106" s="41"/>
      <c r="N106" s="41"/>
      <c r="O106" s="41"/>
      <c r="P106" s="41"/>
      <c r="Q106" s="41"/>
      <c r="R106" s="41"/>
      <c r="S106" s="41"/>
      <c r="T106" s="41"/>
      <c r="U106" s="41"/>
      <c r="V106" s="41"/>
      <c r="W106" s="41"/>
      <c r="X106" s="41"/>
      <c r="Y106" s="41"/>
      <c r="Z106" s="41"/>
      <c r="AA106" s="34"/>
    </row>
    <row r="107" ht="22.5" customHeight="1">
      <c r="A107" s="234"/>
      <c r="B107" s="48"/>
      <c r="C107" s="36"/>
      <c r="D107" s="48"/>
      <c r="E107" s="36"/>
      <c r="F107" s="235"/>
      <c r="G107" s="235"/>
      <c r="H107" s="235"/>
      <c r="I107" s="40"/>
      <c r="J107" s="40"/>
      <c r="K107" s="41"/>
      <c r="L107" s="41"/>
      <c r="M107" s="41"/>
      <c r="N107" s="41"/>
      <c r="O107" s="41"/>
      <c r="P107" s="41"/>
      <c r="Q107" s="41"/>
      <c r="R107" s="41"/>
      <c r="S107" s="41"/>
      <c r="T107" s="41"/>
      <c r="U107" s="41"/>
      <c r="V107" s="41"/>
      <c r="W107" s="41"/>
      <c r="X107" s="41"/>
      <c r="Y107" s="41"/>
      <c r="Z107" s="41"/>
      <c r="AA107" s="34"/>
    </row>
    <row r="108" ht="22.5" customHeight="1">
      <c r="A108" s="234"/>
      <c r="B108" s="48"/>
      <c r="C108" s="36"/>
      <c r="D108" s="48"/>
      <c r="E108" s="36"/>
      <c r="F108" s="235"/>
      <c r="G108" s="235"/>
      <c r="H108" s="235"/>
      <c r="I108" s="40"/>
      <c r="J108" s="40"/>
      <c r="K108" s="41"/>
      <c r="L108" s="41"/>
      <c r="M108" s="41"/>
      <c r="N108" s="41"/>
      <c r="O108" s="41"/>
      <c r="P108" s="41"/>
      <c r="Q108" s="41"/>
      <c r="R108" s="41"/>
      <c r="S108" s="41"/>
      <c r="T108" s="41"/>
      <c r="U108" s="41"/>
      <c r="V108" s="41"/>
      <c r="W108" s="41"/>
      <c r="X108" s="41"/>
      <c r="Y108" s="41"/>
      <c r="Z108" s="41"/>
      <c r="AA108" s="34"/>
    </row>
    <row r="109" ht="22.5" customHeight="1">
      <c r="A109" s="234"/>
      <c r="B109" s="48"/>
      <c r="C109" s="36"/>
      <c r="D109" s="48"/>
      <c r="E109" s="36"/>
      <c r="F109" s="235"/>
      <c r="G109" s="235"/>
      <c r="H109" s="235"/>
      <c r="I109" s="40"/>
      <c r="J109" s="40"/>
      <c r="K109" s="41"/>
      <c r="L109" s="41"/>
      <c r="M109" s="41"/>
      <c r="N109" s="41"/>
      <c r="O109" s="41"/>
      <c r="P109" s="41"/>
      <c r="Q109" s="41"/>
      <c r="R109" s="41"/>
      <c r="S109" s="41"/>
      <c r="T109" s="41"/>
      <c r="U109" s="41"/>
      <c r="V109" s="41"/>
      <c r="W109" s="41"/>
      <c r="X109" s="41"/>
      <c r="Y109" s="41"/>
      <c r="Z109" s="41"/>
      <c r="AA109" s="34"/>
    </row>
    <row r="110" ht="22.5" customHeight="1">
      <c r="A110" s="234"/>
      <c r="B110" s="48"/>
      <c r="C110" s="36"/>
      <c r="D110" s="48"/>
      <c r="E110" s="36"/>
      <c r="F110" s="235"/>
      <c r="G110" s="235"/>
      <c r="H110" s="235"/>
      <c r="I110" s="40"/>
      <c r="J110" s="40"/>
      <c r="K110" s="41"/>
      <c r="L110" s="41"/>
      <c r="M110" s="41"/>
      <c r="N110" s="41"/>
      <c r="O110" s="41"/>
      <c r="P110" s="41"/>
      <c r="Q110" s="41"/>
      <c r="R110" s="41"/>
      <c r="S110" s="41"/>
      <c r="T110" s="41"/>
      <c r="U110" s="41"/>
      <c r="V110" s="41"/>
      <c r="W110" s="41"/>
      <c r="X110" s="41"/>
      <c r="Y110" s="41"/>
      <c r="Z110" s="41"/>
      <c r="AA110" s="34"/>
    </row>
    <row r="111" ht="22.5" customHeight="1">
      <c r="A111" s="234"/>
      <c r="B111" s="48"/>
      <c r="C111" s="36"/>
      <c r="D111" s="48"/>
      <c r="E111" s="36"/>
      <c r="F111" s="235"/>
      <c r="G111" s="235"/>
      <c r="H111" s="235"/>
      <c r="I111" s="40"/>
      <c r="J111" s="40"/>
      <c r="K111" s="41"/>
      <c r="L111" s="41"/>
      <c r="M111" s="41"/>
      <c r="N111" s="41"/>
      <c r="O111" s="41"/>
      <c r="P111" s="41"/>
      <c r="Q111" s="41"/>
      <c r="R111" s="41"/>
      <c r="S111" s="41"/>
      <c r="T111" s="41"/>
      <c r="U111" s="41"/>
      <c r="V111" s="41"/>
      <c r="W111" s="41"/>
      <c r="X111" s="41"/>
      <c r="Y111" s="41"/>
      <c r="Z111" s="41"/>
      <c r="AA111" s="34"/>
    </row>
    <row r="112" ht="22.5" customHeight="1">
      <c r="A112" s="234"/>
      <c r="B112" s="48"/>
      <c r="C112" s="36"/>
      <c r="D112" s="48"/>
      <c r="E112" s="36"/>
      <c r="F112" s="235"/>
      <c r="G112" s="235"/>
      <c r="H112" s="235"/>
      <c r="I112" s="40"/>
      <c r="J112" s="40"/>
      <c r="K112" s="41"/>
      <c r="L112" s="41"/>
      <c r="M112" s="41"/>
      <c r="N112" s="41"/>
      <c r="O112" s="41"/>
      <c r="P112" s="41"/>
      <c r="Q112" s="41"/>
      <c r="R112" s="41"/>
      <c r="S112" s="41"/>
      <c r="T112" s="41"/>
      <c r="U112" s="41"/>
      <c r="V112" s="41"/>
      <c r="W112" s="41"/>
      <c r="X112" s="41"/>
      <c r="Y112" s="41"/>
      <c r="Z112" s="41"/>
      <c r="AA112" s="34"/>
    </row>
    <row r="113" ht="22.5" customHeight="1">
      <c r="A113" s="234"/>
      <c r="B113" s="48"/>
      <c r="C113" s="36"/>
      <c r="D113" s="48"/>
      <c r="E113" s="36"/>
      <c r="F113" s="235"/>
      <c r="G113" s="235"/>
      <c r="H113" s="235"/>
      <c r="I113" s="40"/>
      <c r="J113" s="40"/>
      <c r="K113" s="41"/>
      <c r="L113" s="41"/>
      <c r="M113" s="41"/>
      <c r="N113" s="41"/>
      <c r="O113" s="41"/>
      <c r="P113" s="41"/>
      <c r="Q113" s="41"/>
      <c r="R113" s="41"/>
      <c r="S113" s="41"/>
      <c r="T113" s="41"/>
      <c r="U113" s="41"/>
      <c r="V113" s="41"/>
      <c r="W113" s="41"/>
      <c r="X113" s="41"/>
      <c r="Y113" s="41"/>
      <c r="Z113" s="41"/>
      <c r="AA113" s="34"/>
    </row>
    <row r="114" ht="22.5" customHeight="1">
      <c r="A114" s="234"/>
      <c r="B114" s="48"/>
      <c r="C114" s="36"/>
      <c r="D114" s="48"/>
      <c r="E114" s="36"/>
      <c r="F114" s="235"/>
      <c r="G114" s="235"/>
      <c r="H114" s="235"/>
      <c r="I114" s="40"/>
      <c r="J114" s="40"/>
      <c r="K114" s="41"/>
      <c r="L114" s="41"/>
      <c r="M114" s="41"/>
      <c r="N114" s="41"/>
      <c r="O114" s="41"/>
      <c r="P114" s="41"/>
      <c r="Q114" s="41"/>
      <c r="R114" s="41"/>
      <c r="S114" s="41"/>
      <c r="T114" s="41"/>
      <c r="U114" s="41"/>
      <c r="V114" s="41"/>
      <c r="W114" s="41"/>
      <c r="X114" s="41"/>
      <c r="Y114" s="41"/>
      <c r="Z114" s="41"/>
      <c r="AA114" s="34"/>
    </row>
    <row r="115" ht="22.5" customHeight="1">
      <c r="A115" s="234"/>
      <c r="B115" s="48"/>
      <c r="C115" s="36"/>
      <c r="D115" s="48"/>
      <c r="E115" s="36"/>
      <c r="F115" s="235"/>
      <c r="G115" s="235"/>
      <c r="H115" s="235"/>
      <c r="I115" s="40"/>
      <c r="J115" s="40"/>
      <c r="K115" s="41"/>
      <c r="L115" s="41"/>
      <c r="M115" s="41"/>
      <c r="N115" s="41"/>
      <c r="O115" s="41"/>
      <c r="P115" s="41"/>
      <c r="Q115" s="41"/>
      <c r="R115" s="41"/>
      <c r="S115" s="41"/>
      <c r="T115" s="41"/>
      <c r="U115" s="41"/>
      <c r="V115" s="41"/>
      <c r="W115" s="41"/>
      <c r="X115" s="41"/>
      <c r="Y115" s="41"/>
      <c r="Z115" s="41"/>
      <c r="AA115" s="34"/>
    </row>
    <row r="116" ht="22.5" customHeight="1">
      <c r="A116" s="234"/>
      <c r="B116" s="48"/>
      <c r="C116" s="36"/>
      <c r="D116" s="48"/>
      <c r="E116" s="36"/>
      <c r="F116" s="235"/>
      <c r="G116" s="235"/>
      <c r="H116" s="235"/>
      <c r="I116" s="40"/>
      <c r="J116" s="40"/>
      <c r="K116" s="41"/>
      <c r="L116" s="41"/>
      <c r="M116" s="41"/>
      <c r="N116" s="41"/>
      <c r="O116" s="41"/>
      <c r="P116" s="41"/>
      <c r="Q116" s="41"/>
      <c r="R116" s="41"/>
      <c r="S116" s="41"/>
      <c r="T116" s="41"/>
      <c r="U116" s="41"/>
      <c r="V116" s="41"/>
      <c r="W116" s="41"/>
      <c r="X116" s="41"/>
      <c r="Y116" s="41"/>
      <c r="Z116" s="41"/>
      <c r="AA116" s="34"/>
    </row>
    <row r="117" ht="22.5" customHeight="1">
      <c r="A117" s="234"/>
      <c r="B117" s="48"/>
      <c r="C117" s="36"/>
      <c r="D117" s="48"/>
      <c r="E117" s="36"/>
      <c r="F117" s="235"/>
      <c r="G117" s="235"/>
      <c r="H117" s="235"/>
      <c r="I117" s="40"/>
      <c r="J117" s="40"/>
      <c r="K117" s="41"/>
      <c r="L117" s="41"/>
      <c r="M117" s="41"/>
      <c r="N117" s="41"/>
      <c r="O117" s="41"/>
      <c r="P117" s="41"/>
      <c r="Q117" s="41"/>
      <c r="R117" s="41"/>
      <c r="S117" s="41"/>
      <c r="T117" s="41"/>
      <c r="U117" s="41"/>
      <c r="V117" s="41"/>
      <c r="W117" s="41"/>
      <c r="X117" s="41"/>
      <c r="Y117" s="41"/>
      <c r="Z117" s="41"/>
      <c r="AA117" s="34"/>
    </row>
    <row r="118" ht="22.5" customHeight="1">
      <c r="A118" s="234"/>
      <c r="B118" s="48"/>
      <c r="C118" s="36"/>
      <c r="D118" s="48"/>
      <c r="E118" s="36"/>
      <c r="F118" s="235"/>
      <c r="G118" s="235"/>
      <c r="H118" s="235"/>
      <c r="I118" s="40"/>
      <c r="J118" s="40"/>
      <c r="K118" s="41"/>
      <c r="L118" s="41"/>
      <c r="M118" s="41"/>
      <c r="N118" s="41"/>
      <c r="O118" s="41"/>
      <c r="P118" s="41"/>
      <c r="Q118" s="41"/>
      <c r="R118" s="41"/>
      <c r="S118" s="41"/>
      <c r="T118" s="41"/>
      <c r="U118" s="41"/>
      <c r="V118" s="41"/>
      <c r="W118" s="41"/>
      <c r="X118" s="41"/>
      <c r="Y118" s="41"/>
      <c r="Z118" s="41"/>
      <c r="AA118" s="34"/>
    </row>
    <row r="119" ht="22.5" customHeight="1">
      <c r="A119" s="234"/>
      <c r="B119" s="48"/>
      <c r="C119" s="36"/>
      <c r="D119" s="48"/>
      <c r="E119" s="36"/>
      <c r="F119" s="235"/>
      <c r="G119" s="235"/>
      <c r="H119" s="235"/>
      <c r="I119" s="40"/>
      <c r="J119" s="40"/>
      <c r="K119" s="41"/>
      <c r="L119" s="41"/>
      <c r="M119" s="41"/>
      <c r="N119" s="41"/>
      <c r="O119" s="41"/>
      <c r="P119" s="41"/>
      <c r="Q119" s="41"/>
      <c r="R119" s="41"/>
      <c r="S119" s="41"/>
      <c r="T119" s="41"/>
      <c r="U119" s="41"/>
      <c r="V119" s="41"/>
      <c r="W119" s="41"/>
      <c r="X119" s="41"/>
      <c r="Y119" s="41"/>
      <c r="Z119" s="41"/>
      <c r="AA119" s="34"/>
    </row>
    <row r="120" ht="22.5" customHeight="1">
      <c r="A120" s="234"/>
      <c r="B120" s="48"/>
      <c r="C120" s="36"/>
      <c r="D120" s="48"/>
      <c r="E120" s="36"/>
      <c r="F120" s="235"/>
      <c r="G120" s="235"/>
      <c r="H120" s="235"/>
      <c r="I120" s="40"/>
      <c r="J120" s="40"/>
      <c r="K120" s="41"/>
      <c r="L120" s="41"/>
      <c r="M120" s="41"/>
      <c r="N120" s="41"/>
      <c r="O120" s="41"/>
      <c r="P120" s="41"/>
      <c r="Q120" s="41"/>
      <c r="R120" s="41"/>
      <c r="S120" s="41"/>
      <c r="T120" s="41"/>
      <c r="U120" s="41"/>
      <c r="V120" s="41"/>
      <c r="W120" s="41"/>
      <c r="X120" s="41"/>
      <c r="Y120" s="41"/>
      <c r="Z120" s="41"/>
      <c r="AA120" s="34"/>
    </row>
    <row r="121" ht="22.5" customHeight="1">
      <c r="A121" s="234"/>
      <c r="B121" s="48"/>
      <c r="C121" s="36"/>
      <c r="D121" s="48"/>
      <c r="E121" s="36"/>
      <c r="F121" s="235"/>
      <c r="G121" s="235"/>
      <c r="H121" s="235"/>
      <c r="I121" s="40"/>
      <c r="J121" s="40"/>
      <c r="K121" s="41"/>
      <c r="L121" s="41"/>
      <c r="M121" s="41"/>
      <c r="N121" s="41"/>
      <c r="O121" s="41"/>
      <c r="P121" s="41"/>
      <c r="Q121" s="41"/>
      <c r="R121" s="41"/>
      <c r="S121" s="41"/>
      <c r="T121" s="41"/>
      <c r="U121" s="41"/>
      <c r="V121" s="41"/>
      <c r="W121" s="41"/>
      <c r="X121" s="41"/>
      <c r="Y121" s="41"/>
      <c r="Z121" s="41"/>
      <c r="AA121" s="34"/>
    </row>
    <row r="122" ht="22.5" customHeight="1">
      <c r="A122" s="234"/>
      <c r="B122" s="48"/>
      <c r="C122" s="36"/>
      <c r="D122" s="48"/>
      <c r="E122" s="36"/>
      <c r="F122" s="235"/>
      <c r="G122" s="235"/>
      <c r="H122" s="235"/>
      <c r="I122" s="40"/>
      <c r="J122" s="40"/>
      <c r="K122" s="41"/>
      <c r="L122" s="41"/>
      <c r="M122" s="41"/>
      <c r="N122" s="41"/>
      <c r="O122" s="41"/>
      <c r="P122" s="41"/>
      <c r="Q122" s="41"/>
      <c r="R122" s="41"/>
      <c r="S122" s="41"/>
      <c r="T122" s="41"/>
      <c r="U122" s="41"/>
      <c r="V122" s="41"/>
      <c r="W122" s="41"/>
      <c r="X122" s="41"/>
      <c r="Y122" s="41"/>
      <c r="Z122" s="41"/>
      <c r="AA122" s="34"/>
    </row>
    <row r="123" ht="22.5" customHeight="1">
      <c r="A123" s="234"/>
      <c r="B123" s="48"/>
      <c r="C123" s="36"/>
      <c r="D123" s="48"/>
      <c r="E123" s="36"/>
      <c r="F123" s="235"/>
      <c r="G123" s="235"/>
      <c r="H123" s="235"/>
      <c r="I123" s="40"/>
      <c r="J123" s="40"/>
      <c r="K123" s="41"/>
      <c r="L123" s="41"/>
      <c r="M123" s="41"/>
      <c r="N123" s="41"/>
      <c r="O123" s="41"/>
      <c r="P123" s="41"/>
      <c r="Q123" s="41"/>
      <c r="R123" s="41"/>
      <c r="S123" s="41"/>
      <c r="T123" s="41"/>
      <c r="U123" s="41"/>
      <c r="V123" s="41"/>
      <c r="W123" s="41"/>
      <c r="X123" s="41"/>
      <c r="Y123" s="41"/>
      <c r="Z123" s="41"/>
      <c r="AA123" s="34"/>
    </row>
    <row r="124" ht="22.5" customHeight="1">
      <c r="A124" s="234"/>
      <c r="B124" s="48"/>
      <c r="C124" s="36"/>
      <c r="D124" s="48"/>
      <c r="E124" s="36"/>
      <c r="F124" s="235"/>
      <c r="G124" s="235"/>
      <c r="H124" s="235"/>
      <c r="I124" s="40"/>
      <c r="J124" s="40"/>
      <c r="K124" s="41"/>
      <c r="L124" s="41"/>
      <c r="M124" s="41"/>
      <c r="N124" s="41"/>
      <c r="O124" s="41"/>
      <c r="P124" s="41"/>
      <c r="Q124" s="41"/>
      <c r="R124" s="41"/>
      <c r="S124" s="41"/>
      <c r="T124" s="41"/>
      <c r="U124" s="41"/>
      <c r="V124" s="41"/>
      <c r="W124" s="41"/>
      <c r="X124" s="41"/>
      <c r="Y124" s="41"/>
      <c r="Z124" s="41"/>
      <c r="AA124" s="34"/>
    </row>
  </sheetData>
  <dataValidations>
    <dataValidation type="list" allowBlank="1" sqref="E2:E124">
      <formula1>"No iniciada,En curso,Finalizada,Atrasada"</formula1>
    </dataValidation>
    <dataValidation type="custom" allowBlank="1" showDropDown="1" sqref="F2:G124">
      <formula1>OR(NOT(ISERROR(DATEVALUE(F2))), AND(ISNUMBER(F2), LEFT(CELL("format", F2))="D"))</formula1>
    </dataValidation>
    <dataValidation type="custom" allowBlank="1" showDropDown="1" sqref="H2:H124">
      <formula1>OR(NOT(ISERROR(DATEVALUE(H2))), AND(ISNUMBER(H2), LEFT(CELL("format", H2))="D"))</formula1>
    </dataValidation>
    <dataValidation allowBlank="1" showDropDown="1" sqref="B2:B124 J2:J124"/>
    <dataValidation type="list" allowBlank="1" sqref="C2:C124">
      <formula1>"Muy alta,Alta,Media,Baja"</formula1>
    </dataValidation>
  </dataValidations>
  <hyperlinks>
    <hyperlink r:id="rId2" ref="D2"/>
    <hyperlink r:id="rId3" ref="I2"/>
    <hyperlink r:id="rId4" ref="I3"/>
    <hyperlink r:id="rId5" ref="J3"/>
    <hyperlink r:id="rId6" ref="D4"/>
    <hyperlink r:id="rId7" ref="I4"/>
    <hyperlink r:id="rId8" ref="I5"/>
    <hyperlink r:id="rId9" ref="J5"/>
    <hyperlink r:id="rId10" ref="D6"/>
    <hyperlink r:id="rId11" ref="I6"/>
    <hyperlink r:id="rId12" ref="D7"/>
    <hyperlink r:id="rId13" ref="I7"/>
    <hyperlink r:id="rId14" ref="I8"/>
    <hyperlink r:id="rId15" ref="J8"/>
    <hyperlink r:id="rId16" ref="D9"/>
    <hyperlink r:id="rId17" ref="I9"/>
    <hyperlink r:id="rId18" ref="J9"/>
    <hyperlink r:id="rId19" ref="D10"/>
    <hyperlink r:id="rId20" ref="I10"/>
    <hyperlink r:id="rId21" ref="D11"/>
    <hyperlink r:id="rId22" ref="I11"/>
    <hyperlink r:id="rId23" ref="J11"/>
    <hyperlink r:id="rId24" ref="D12"/>
    <hyperlink r:id="rId25" ref="I12"/>
    <hyperlink r:id="rId26" ref="J12"/>
    <hyperlink r:id="rId27" ref="D13"/>
    <hyperlink r:id="rId28" ref="I13"/>
    <hyperlink r:id="rId29" ref="D14"/>
    <hyperlink r:id="rId30" ref="I14"/>
    <hyperlink r:id="rId31" ref="D15"/>
    <hyperlink r:id="rId32" ref="I15"/>
    <hyperlink r:id="rId33" ref="D16"/>
    <hyperlink r:id="rId34" ref="I16"/>
    <hyperlink r:id="rId35" ref="D17"/>
    <hyperlink r:id="rId36" ref="D18"/>
    <hyperlink r:id="rId37" ref="D19"/>
    <hyperlink r:id="rId38" ref="D20"/>
    <hyperlink r:id="rId39" ref="D21"/>
    <hyperlink r:id="rId40" ref="I21"/>
    <hyperlink r:id="rId41" ref="D22"/>
    <hyperlink r:id="rId42" ref="I22"/>
    <hyperlink r:id="rId43" ref="D23"/>
    <hyperlink r:id="rId44" location="slide=id.p20" ref="I23"/>
    <hyperlink r:id="rId45" ref="D24"/>
    <hyperlink r:id="rId46" ref="D25"/>
    <hyperlink r:id="rId47" ref="D26"/>
    <hyperlink r:id="rId48" ref="I26"/>
    <hyperlink r:id="rId49" ref="K26"/>
    <hyperlink r:id="rId50" ref="D27"/>
    <hyperlink r:id="rId51" ref="I27"/>
    <hyperlink r:id="rId52" ref="D28"/>
    <hyperlink r:id="rId53" ref="I28"/>
    <hyperlink r:id="rId54" ref="D29"/>
    <hyperlink r:id="rId55" ref="I29"/>
    <hyperlink r:id="rId56" ref="D31"/>
    <hyperlink r:id="rId57" ref="I31"/>
  </hyperlinks>
  <drawing r:id="rId58"/>
  <legacyDrawing r:id="rId59"/>
  <tableParts count="1">
    <tablePart r:id="rId61"/>
  </tableParts>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25.5"/>
    <col customWidth="1" min="2" max="2" width="26.5"/>
    <col customWidth="1" min="3" max="3" width="16.13"/>
    <col customWidth="1" min="4" max="4" width="21.5"/>
    <col customWidth="1" min="5" max="5" width="15.13"/>
    <col customWidth="1" min="6" max="8" width="17.38"/>
    <col customWidth="1" min="9" max="9" width="45.38"/>
    <col customWidth="1" min="10" max="10" width="53.5"/>
  </cols>
  <sheetData>
    <row r="1" ht="22.5" customHeight="1">
      <c r="A1" s="1" t="s">
        <v>0</v>
      </c>
      <c r="B1" s="1" t="s">
        <v>1</v>
      </c>
      <c r="C1" s="1" t="s">
        <v>2</v>
      </c>
      <c r="D1" s="1" t="s">
        <v>3</v>
      </c>
      <c r="E1" s="1" t="s">
        <v>4</v>
      </c>
      <c r="F1" s="2" t="s">
        <v>5</v>
      </c>
      <c r="G1" s="2" t="s">
        <v>6</v>
      </c>
      <c r="H1" s="2" t="s">
        <v>7</v>
      </c>
      <c r="I1" s="1" t="s">
        <v>8</v>
      </c>
      <c r="J1" s="1" t="s">
        <v>9</v>
      </c>
      <c r="K1" s="3"/>
      <c r="L1" s="3"/>
      <c r="M1" s="3"/>
      <c r="N1" s="3"/>
      <c r="O1" s="3"/>
      <c r="P1" s="3"/>
      <c r="Q1" s="3"/>
      <c r="R1" s="3"/>
      <c r="S1" s="3"/>
      <c r="T1" s="3"/>
      <c r="U1" s="3"/>
      <c r="V1" s="3"/>
      <c r="W1" s="3"/>
      <c r="X1" s="3"/>
      <c r="Y1" s="3"/>
      <c r="Z1" s="3"/>
      <c r="AA1" s="3"/>
    </row>
    <row r="2" ht="22.5" customHeight="1">
      <c r="A2" s="242" t="s">
        <v>456</v>
      </c>
      <c r="B2" s="48" t="s">
        <v>457</v>
      </c>
      <c r="C2" s="36" t="s">
        <v>27</v>
      </c>
      <c r="D2" s="37" t="s">
        <v>458</v>
      </c>
      <c r="E2" s="36" t="s">
        <v>19</v>
      </c>
      <c r="F2" s="235">
        <v>45726.0</v>
      </c>
      <c r="G2" s="235">
        <v>45765.0</v>
      </c>
      <c r="H2" s="235">
        <v>45804.0</v>
      </c>
      <c r="I2" s="39" t="s">
        <v>459</v>
      </c>
      <c r="J2" s="48"/>
      <c r="K2" s="3"/>
      <c r="L2" s="3"/>
      <c r="M2" s="3"/>
      <c r="N2" s="3"/>
      <c r="O2" s="3"/>
      <c r="P2" s="3"/>
      <c r="Q2" s="3"/>
      <c r="R2" s="3"/>
      <c r="S2" s="3"/>
      <c r="T2" s="3"/>
      <c r="U2" s="3"/>
      <c r="V2" s="3"/>
      <c r="W2" s="3"/>
      <c r="X2" s="3"/>
      <c r="Y2" s="3"/>
      <c r="Z2" s="3"/>
      <c r="AA2" s="3"/>
    </row>
    <row r="3" ht="22.5" customHeight="1">
      <c r="A3" s="242" t="s">
        <v>456</v>
      </c>
      <c r="B3" s="48" t="s">
        <v>460</v>
      </c>
      <c r="C3" s="36" t="s">
        <v>17</v>
      </c>
      <c r="D3" s="37" t="s">
        <v>461</v>
      </c>
      <c r="E3" s="36" t="s">
        <v>19</v>
      </c>
      <c r="F3" s="235">
        <v>45705.0</v>
      </c>
      <c r="G3" s="235">
        <v>45835.0</v>
      </c>
      <c r="H3" s="235">
        <v>45813.0</v>
      </c>
      <c r="I3" s="39" t="s">
        <v>462</v>
      </c>
      <c r="J3" s="48" t="s">
        <v>463</v>
      </c>
      <c r="K3" s="3"/>
      <c r="L3" s="3"/>
      <c r="M3" s="3"/>
      <c r="N3" s="3"/>
      <c r="O3" s="3"/>
      <c r="P3" s="3"/>
      <c r="Q3" s="3"/>
      <c r="R3" s="3"/>
      <c r="S3" s="3"/>
      <c r="T3" s="3"/>
      <c r="U3" s="3"/>
      <c r="V3" s="3"/>
      <c r="W3" s="3"/>
      <c r="X3" s="3"/>
      <c r="Y3" s="3"/>
      <c r="Z3" s="3"/>
      <c r="AA3" s="3"/>
    </row>
    <row r="4" ht="22.5" customHeight="1">
      <c r="A4" s="242" t="s">
        <v>456</v>
      </c>
      <c r="B4" s="48" t="s">
        <v>464</v>
      </c>
      <c r="C4" s="36" t="s">
        <v>27</v>
      </c>
      <c r="D4" s="37" t="s">
        <v>461</v>
      </c>
      <c r="E4" s="36" t="s">
        <v>19</v>
      </c>
      <c r="F4" s="235">
        <v>45733.0</v>
      </c>
      <c r="G4" s="235">
        <v>45821.0</v>
      </c>
      <c r="H4" s="235">
        <v>45813.0</v>
      </c>
      <c r="I4" s="39" t="s">
        <v>465</v>
      </c>
      <c r="J4" s="48" t="s">
        <v>466</v>
      </c>
      <c r="K4" s="3"/>
      <c r="L4" s="3"/>
      <c r="M4" s="3"/>
      <c r="N4" s="3"/>
      <c r="O4" s="3"/>
      <c r="P4" s="3"/>
      <c r="Q4" s="3"/>
      <c r="R4" s="3"/>
      <c r="S4" s="3"/>
      <c r="T4" s="3"/>
      <c r="U4" s="3"/>
      <c r="V4" s="3"/>
      <c r="W4" s="3"/>
      <c r="X4" s="3"/>
      <c r="Y4" s="3"/>
      <c r="Z4" s="3"/>
      <c r="AA4" s="3"/>
    </row>
    <row r="5" ht="22.5" customHeight="1">
      <c r="A5" s="242" t="s">
        <v>456</v>
      </c>
      <c r="B5" s="48" t="s">
        <v>467</v>
      </c>
      <c r="C5" s="36" t="s">
        <v>27</v>
      </c>
      <c r="D5" s="37" t="s">
        <v>461</v>
      </c>
      <c r="E5" s="36" t="s">
        <v>19</v>
      </c>
      <c r="F5" s="235">
        <v>45838.0</v>
      </c>
      <c r="G5" s="235">
        <v>45926.0</v>
      </c>
      <c r="H5" s="235">
        <v>45971.0</v>
      </c>
      <c r="I5" s="39" t="s">
        <v>468</v>
      </c>
      <c r="J5" s="48" t="s">
        <v>469</v>
      </c>
      <c r="K5" s="3"/>
      <c r="L5" s="3"/>
      <c r="M5" s="3"/>
      <c r="N5" s="3"/>
      <c r="O5" s="3"/>
      <c r="P5" s="3"/>
      <c r="Q5" s="3"/>
      <c r="R5" s="3"/>
      <c r="S5" s="3"/>
      <c r="T5" s="3"/>
      <c r="U5" s="3"/>
      <c r="V5" s="3"/>
      <c r="W5" s="3"/>
      <c r="X5" s="3"/>
      <c r="Y5" s="3"/>
      <c r="Z5" s="3"/>
      <c r="AA5" s="3"/>
    </row>
    <row r="6" ht="22.5" customHeight="1">
      <c r="A6" s="242" t="s">
        <v>456</v>
      </c>
      <c r="B6" s="48" t="s">
        <v>470</v>
      </c>
      <c r="C6" s="36" t="s">
        <v>44</v>
      </c>
      <c r="D6" s="37" t="s">
        <v>458</v>
      </c>
      <c r="E6" s="36" t="s">
        <v>117</v>
      </c>
      <c r="F6" s="235">
        <v>45789.0</v>
      </c>
      <c r="G6" s="235">
        <v>45991.0</v>
      </c>
      <c r="H6" s="235"/>
      <c r="I6" s="234"/>
      <c r="J6" s="48" t="s">
        <v>471</v>
      </c>
      <c r="K6" s="3"/>
      <c r="L6" s="3"/>
      <c r="M6" s="3"/>
      <c r="N6" s="3"/>
      <c r="O6" s="3"/>
      <c r="P6" s="3"/>
      <c r="Q6" s="3"/>
      <c r="R6" s="3"/>
      <c r="S6" s="3"/>
      <c r="T6" s="3"/>
      <c r="U6" s="3"/>
      <c r="V6" s="3"/>
      <c r="W6" s="3"/>
      <c r="X6" s="3"/>
      <c r="Y6" s="3"/>
      <c r="Z6" s="3"/>
      <c r="AA6" s="3"/>
    </row>
    <row r="7" ht="22.5" customHeight="1">
      <c r="A7" s="242" t="s">
        <v>456</v>
      </c>
      <c r="B7" s="48" t="s">
        <v>472</v>
      </c>
      <c r="C7" s="36" t="s">
        <v>27</v>
      </c>
      <c r="D7" s="37" t="s">
        <v>458</v>
      </c>
      <c r="E7" s="36" t="s">
        <v>117</v>
      </c>
      <c r="F7" s="235">
        <v>45803.0</v>
      </c>
      <c r="G7" s="235">
        <v>45991.0</v>
      </c>
      <c r="H7" s="235"/>
      <c r="I7" s="234"/>
      <c r="J7" s="48" t="s">
        <v>473</v>
      </c>
      <c r="K7" s="3"/>
      <c r="L7" s="3"/>
      <c r="M7" s="3"/>
      <c r="N7" s="3"/>
      <c r="O7" s="3"/>
      <c r="P7" s="3"/>
      <c r="Q7" s="3"/>
      <c r="R7" s="3"/>
      <c r="S7" s="3"/>
      <c r="T7" s="3"/>
      <c r="U7" s="3"/>
      <c r="V7" s="3"/>
      <c r="W7" s="3"/>
      <c r="X7" s="3"/>
      <c r="Y7" s="3"/>
      <c r="Z7" s="3"/>
      <c r="AA7" s="3"/>
    </row>
    <row r="8" ht="22.5" customHeight="1">
      <c r="A8" s="242" t="s">
        <v>456</v>
      </c>
      <c r="B8" s="48" t="s">
        <v>474</v>
      </c>
      <c r="C8" s="36" t="s">
        <v>17</v>
      </c>
      <c r="D8" s="37" t="s">
        <v>461</v>
      </c>
      <c r="E8" s="36" t="s">
        <v>11</v>
      </c>
      <c r="F8" s="235">
        <v>45803.0</v>
      </c>
      <c r="G8" s="235">
        <v>45961.0</v>
      </c>
      <c r="H8" s="235"/>
      <c r="I8" s="234"/>
      <c r="J8" s="48" t="s">
        <v>475</v>
      </c>
      <c r="K8" s="3"/>
      <c r="L8" s="3"/>
      <c r="M8" s="3"/>
      <c r="N8" s="3"/>
      <c r="O8" s="3"/>
      <c r="P8" s="3"/>
      <c r="Q8" s="3"/>
      <c r="R8" s="3"/>
      <c r="S8" s="3"/>
      <c r="T8" s="3"/>
      <c r="U8" s="3"/>
      <c r="V8" s="3"/>
      <c r="W8" s="3"/>
      <c r="X8" s="3"/>
      <c r="Y8" s="3"/>
      <c r="Z8" s="3"/>
      <c r="AA8" s="3"/>
    </row>
    <row r="9" ht="22.5" customHeight="1">
      <c r="A9" s="243" t="s">
        <v>476</v>
      </c>
      <c r="B9" s="48" t="s">
        <v>477</v>
      </c>
      <c r="C9" s="36" t="s">
        <v>44</v>
      </c>
      <c r="D9" s="39" t="s">
        <v>478</v>
      </c>
      <c r="E9" s="36" t="s">
        <v>19</v>
      </c>
      <c r="F9" s="235">
        <v>45614.0</v>
      </c>
      <c r="G9" s="235">
        <v>45618.0</v>
      </c>
      <c r="H9" s="235">
        <v>45657.0</v>
      </c>
      <c r="I9" s="39" t="s">
        <v>479</v>
      </c>
      <c r="J9" s="40"/>
      <c r="K9" s="3"/>
      <c r="L9" s="3"/>
      <c r="M9" s="3"/>
      <c r="N9" s="3"/>
      <c r="O9" s="3"/>
      <c r="P9" s="3"/>
      <c r="Q9" s="3"/>
      <c r="R9" s="3"/>
      <c r="S9" s="3"/>
      <c r="T9" s="3"/>
      <c r="U9" s="3"/>
      <c r="V9" s="3"/>
      <c r="W9" s="3"/>
      <c r="X9" s="3"/>
      <c r="Y9" s="3"/>
      <c r="Z9" s="3"/>
      <c r="AA9" s="3"/>
    </row>
    <row r="10" ht="22.5" customHeight="1">
      <c r="A10" s="243" t="s">
        <v>480</v>
      </c>
      <c r="B10" s="48" t="s">
        <v>481</v>
      </c>
      <c r="C10" s="36" t="s">
        <v>44</v>
      </c>
      <c r="D10" s="39" t="s">
        <v>478</v>
      </c>
      <c r="E10" s="36" t="s">
        <v>19</v>
      </c>
      <c r="F10" s="235">
        <v>45621.0</v>
      </c>
      <c r="G10" s="235">
        <v>45625.0</v>
      </c>
      <c r="H10" s="235">
        <v>45657.0</v>
      </c>
      <c r="I10" s="39" t="s">
        <v>482</v>
      </c>
      <c r="J10" s="40"/>
      <c r="K10" s="3"/>
      <c r="L10" s="3"/>
      <c r="M10" s="3"/>
      <c r="N10" s="3"/>
      <c r="O10" s="3"/>
      <c r="P10" s="3"/>
      <c r="Q10" s="3"/>
      <c r="R10" s="3"/>
      <c r="S10" s="3"/>
      <c r="T10" s="3"/>
      <c r="U10" s="3"/>
      <c r="V10" s="3"/>
      <c r="W10" s="3"/>
      <c r="X10" s="3"/>
      <c r="Y10" s="3"/>
      <c r="Z10" s="3"/>
      <c r="AA10" s="3"/>
    </row>
    <row r="11" ht="22.5" customHeight="1">
      <c r="A11" s="243" t="s">
        <v>480</v>
      </c>
      <c r="B11" s="48" t="s">
        <v>483</v>
      </c>
      <c r="C11" s="36" t="s">
        <v>44</v>
      </c>
      <c r="D11" s="39" t="s">
        <v>478</v>
      </c>
      <c r="E11" s="36" t="s">
        <v>19</v>
      </c>
      <c r="F11" s="235">
        <v>45628.0</v>
      </c>
      <c r="G11" s="235">
        <v>45632.0</v>
      </c>
      <c r="H11" s="235">
        <v>45657.0</v>
      </c>
      <c r="I11" s="39" t="s">
        <v>484</v>
      </c>
      <c r="J11" s="40"/>
      <c r="K11" s="3"/>
      <c r="L11" s="3"/>
      <c r="M11" s="3"/>
      <c r="N11" s="3"/>
      <c r="O11" s="3"/>
      <c r="P11" s="3"/>
      <c r="Q11" s="3"/>
      <c r="R11" s="3"/>
      <c r="S11" s="3"/>
      <c r="T11" s="3"/>
      <c r="U11" s="3"/>
      <c r="V11" s="3"/>
      <c r="W11" s="3"/>
      <c r="X11" s="3"/>
      <c r="Y11" s="3"/>
      <c r="Z11" s="3"/>
      <c r="AA11" s="3"/>
    </row>
    <row r="12" ht="22.5" customHeight="1">
      <c r="A12" s="243" t="s">
        <v>480</v>
      </c>
      <c r="B12" s="48" t="s">
        <v>485</v>
      </c>
      <c r="C12" s="36" t="s">
        <v>27</v>
      </c>
      <c r="D12" s="39" t="s">
        <v>478</v>
      </c>
      <c r="E12" s="36" t="s">
        <v>19</v>
      </c>
      <c r="F12" s="235">
        <v>45719.0</v>
      </c>
      <c r="G12" s="235">
        <v>45863.0</v>
      </c>
      <c r="H12" s="235">
        <v>45900.0</v>
      </c>
      <c r="I12" s="39" t="s">
        <v>486</v>
      </c>
      <c r="J12" s="48" t="s">
        <v>487</v>
      </c>
      <c r="K12" s="3"/>
      <c r="L12" s="3"/>
      <c r="M12" s="3"/>
      <c r="N12" s="3"/>
      <c r="O12" s="3"/>
      <c r="P12" s="3"/>
      <c r="Q12" s="3"/>
      <c r="R12" s="3"/>
      <c r="S12" s="3"/>
      <c r="T12" s="3"/>
      <c r="U12" s="3"/>
      <c r="V12" s="3"/>
      <c r="W12" s="3"/>
      <c r="X12" s="3"/>
      <c r="Y12" s="3"/>
      <c r="Z12" s="3"/>
      <c r="AA12" s="3"/>
    </row>
    <row r="13" ht="22.5" customHeight="1">
      <c r="A13" s="243" t="s">
        <v>480</v>
      </c>
      <c r="B13" s="48" t="s">
        <v>488</v>
      </c>
      <c r="C13" s="36" t="s">
        <v>27</v>
      </c>
      <c r="D13" s="39" t="s">
        <v>478</v>
      </c>
      <c r="E13" s="36" t="s">
        <v>19</v>
      </c>
      <c r="F13" s="235">
        <v>45863.0</v>
      </c>
      <c r="G13" s="235">
        <v>45922.0</v>
      </c>
      <c r="H13" s="235">
        <v>45971.0</v>
      </c>
      <c r="I13" s="37" t="s">
        <v>489</v>
      </c>
      <c r="J13" s="48" t="s">
        <v>490</v>
      </c>
      <c r="K13" s="3"/>
      <c r="L13" s="3"/>
      <c r="M13" s="3"/>
      <c r="N13" s="3"/>
      <c r="O13" s="3"/>
      <c r="P13" s="3"/>
      <c r="Q13" s="3"/>
      <c r="R13" s="3"/>
      <c r="S13" s="3"/>
      <c r="T13" s="3"/>
      <c r="U13" s="3"/>
      <c r="V13" s="3"/>
      <c r="W13" s="3"/>
      <c r="X13" s="3"/>
      <c r="Y13" s="3"/>
      <c r="Z13" s="3"/>
      <c r="AA13" s="3"/>
    </row>
    <row r="14" ht="22.5" customHeight="1">
      <c r="A14" s="243" t="s">
        <v>480</v>
      </c>
      <c r="B14" s="48" t="s">
        <v>491</v>
      </c>
      <c r="C14" s="36" t="s">
        <v>44</v>
      </c>
      <c r="D14" s="39" t="s">
        <v>478</v>
      </c>
      <c r="E14" s="36" t="s">
        <v>117</v>
      </c>
      <c r="F14" s="235">
        <v>45884.0</v>
      </c>
      <c r="G14" s="235">
        <v>46006.0</v>
      </c>
      <c r="H14" s="235"/>
      <c r="I14" s="37" t="s">
        <v>484</v>
      </c>
      <c r="J14" s="48" t="s">
        <v>492</v>
      </c>
      <c r="K14" s="3"/>
      <c r="L14" s="3"/>
      <c r="M14" s="3"/>
      <c r="N14" s="3"/>
      <c r="O14" s="3"/>
      <c r="P14" s="3"/>
      <c r="Q14" s="3"/>
      <c r="R14" s="3"/>
      <c r="S14" s="3"/>
      <c r="T14" s="3"/>
      <c r="U14" s="3"/>
      <c r="V14" s="3"/>
      <c r="W14" s="3"/>
      <c r="X14" s="3"/>
      <c r="Y14" s="3"/>
      <c r="Z14" s="3"/>
      <c r="AA14" s="3"/>
    </row>
    <row r="15" ht="22.5" customHeight="1">
      <c r="A15" s="244" t="s">
        <v>493</v>
      </c>
      <c r="B15" s="48" t="s">
        <v>494</v>
      </c>
      <c r="C15" s="36" t="s">
        <v>17</v>
      </c>
      <c r="D15" s="37" t="s">
        <v>430</v>
      </c>
      <c r="E15" s="36" t="s">
        <v>19</v>
      </c>
      <c r="F15" s="235">
        <v>45705.0</v>
      </c>
      <c r="G15" s="235">
        <v>45716.0</v>
      </c>
      <c r="H15" s="235">
        <v>45730.0</v>
      </c>
      <c r="I15" s="245" t="s">
        <v>495</v>
      </c>
      <c r="J15" s="48" t="s">
        <v>496</v>
      </c>
      <c r="K15" s="3"/>
      <c r="L15" s="3"/>
      <c r="M15" s="3"/>
      <c r="N15" s="3"/>
      <c r="O15" s="3"/>
      <c r="P15" s="3"/>
      <c r="Q15" s="3"/>
      <c r="R15" s="3"/>
      <c r="S15" s="3"/>
      <c r="T15" s="3"/>
      <c r="U15" s="3"/>
      <c r="V15" s="3"/>
      <c r="W15" s="3"/>
      <c r="X15" s="3"/>
      <c r="Y15" s="3"/>
      <c r="Z15" s="3"/>
      <c r="AA15" s="3"/>
    </row>
    <row r="16" ht="22.5" customHeight="1">
      <c r="A16" s="246" t="s">
        <v>493</v>
      </c>
      <c r="B16" s="247" t="s">
        <v>497</v>
      </c>
      <c r="C16" s="36" t="s">
        <v>27</v>
      </c>
      <c r="D16" s="248" t="s">
        <v>498</v>
      </c>
      <c r="E16" s="249" t="s">
        <v>19</v>
      </c>
      <c r="F16" s="250">
        <v>45712.0</v>
      </c>
      <c r="G16" s="235">
        <v>45737.0</v>
      </c>
      <c r="H16" s="235">
        <v>45772.0</v>
      </c>
      <c r="I16" s="39" t="s">
        <v>499</v>
      </c>
      <c r="J16" s="48" t="s">
        <v>500</v>
      </c>
      <c r="K16" s="3"/>
      <c r="L16" s="3"/>
      <c r="M16" s="3"/>
      <c r="N16" s="3"/>
      <c r="O16" s="3"/>
      <c r="P16" s="3"/>
      <c r="Q16" s="3"/>
      <c r="R16" s="3"/>
      <c r="S16" s="3"/>
      <c r="T16" s="3"/>
      <c r="U16" s="3"/>
      <c r="V16" s="3"/>
      <c r="W16" s="3"/>
      <c r="X16" s="3"/>
      <c r="Y16" s="3"/>
      <c r="Z16" s="3"/>
      <c r="AA16" s="3"/>
    </row>
    <row r="17" ht="22.5" customHeight="1">
      <c r="A17" s="246" t="s">
        <v>493</v>
      </c>
      <c r="B17" s="48" t="s">
        <v>464</v>
      </c>
      <c r="C17" s="36" t="s">
        <v>17</v>
      </c>
      <c r="D17" s="248" t="s">
        <v>498</v>
      </c>
      <c r="E17" s="36" t="s">
        <v>19</v>
      </c>
      <c r="F17" s="235">
        <v>45754.0</v>
      </c>
      <c r="G17" s="235">
        <v>45772.0</v>
      </c>
      <c r="H17" s="235">
        <v>45772.0</v>
      </c>
      <c r="I17" s="40"/>
      <c r="J17" s="48" t="s">
        <v>501</v>
      </c>
      <c r="K17" s="3"/>
      <c r="L17" s="3"/>
      <c r="M17" s="3"/>
      <c r="N17" s="3"/>
      <c r="O17" s="3"/>
      <c r="P17" s="3"/>
      <c r="Q17" s="3"/>
      <c r="R17" s="3"/>
      <c r="S17" s="3"/>
      <c r="T17" s="3"/>
      <c r="U17" s="3"/>
      <c r="V17" s="3"/>
      <c r="W17" s="3"/>
      <c r="X17" s="3"/>
      <c r="Y17" s="3"/>
      <c r="Z17" s="3"/>
      <c r="AA17" s="3"/>
    </row>
    <row r="18" ht="22.5" customHeight="1">
      <c r="A18" s="246" t="s">
        <v>493</v>
      </c>
      <c r="B18" s="48" t="s">
        <v>502</v>
      </c>
      <c r="C18" s="36" t="s">
        <v>44</v>
      </c>
      <c r="D18" s="248" t="s">
        <v>498</v>
      </c>
      <c r="E18" s="36" t="s">
        <v>19</v>
      </c>
      <c r="F18" s="235">
        <v>45740.0</v>
      </c>
      <c r="G18" s="235">
        <v>45926.0</v>
      </c>
      <c r="H18" s="235">
        <v>45961.0</v>
      </c>
      <c r="I18" s="39" t="s">
        <v>503</v>
      </c>
      <c r="J18" s="48" t="s">
        <v>504</v>
      </c>
      <c r="K18" s="3"/>
      <c r="L18" s="3"/>
      <c r="M18" s="3"/>
      <c r="N18" s="3"/>
      <c r="O18" s="3"/>
      <c r="P18" s="3"/>
      <c r="Q18" s="3"/>
      <c r="R18" s="3"/>
      <c r="S18" s="3"/>
      <c r="T18" s="3"/>
      <c r="U18" s="3"/>
      <c r="V18" s="3"/>
      <c r="W18" s="3"/>
      <c r="X18" s="3"/>
      <c r="Y18" s="3"/>
      <c r="Z18" s="3"/>
      <c r="AA18" s="3"/>
    </row>
    <row r="19" ht="22.5" customHeight="1">
      <c r="A19" s="246" t="s">
        <v>493</v>
      </c>
      <c r="B19" s="48" t="s">
        <v>467</v>
      </c>
      <c r="C19" s="36" t="s">
        <v>27</v>
      </c>
      <c r="D19" s="37" t="s">
        <v>505</v>
      </c>
      <c r="E19" s="36" t="s">
        <v>19</v>
      </c>
      <c r="F19" s="235">
        <v>45768.0</v>
      </c>
      <c r="G19" s="235">
        <v>45940.0</v>
      </c>
      <c r="H19" s="235">
        <v>45968.0</v>
      </c>
      <c r="I19" s="39" t="s">
        <v>506</v>
      </c>
      <c r="J19" s="48" t="s">
        <v>507</v>
      </c>
      <c r="K19" s="3"/>
      <c r="L19" s="3"/>
      <c r="M19" s="3"/>
      <c r="N19" s="3"/>
      <c r="O19" s="3"/>
      <c r="P19" s="3"/>
      <c r="Q19" s="3"/>
      <c r="R19" s="3"/>
      <c r="S19" s="3"/>
      <c r="T19" s="3"/>
      <c r="U19" s="3"/>
      <c r="V19" s="3"/>
      <c r="W19" s="3"/>
      <c r="X19" s="3"/>
      <c r="Y19" s="3"/>
      <c r="Z19" s="3"/>
      <c r="AA19" s="3"/>
    </row>
    <row r="20" ht="22.5" customHeight="1">
      <c r="A20" s="246" t="s">
        <v>493</v>
      </c>
      <c r="B20" s="48" t="s">
        <v>508</v>
      </c>
      <c r="C20" s="36" t="s">
        <v>27</v>
      </c>
      <c r="D20" s="37" t="s">
        <v>498</v>
      </c>
      <c r="E20" s="36" t="s">
        <v>19</v>
      </c>
      <c r="F20" s="235">
        <v>45810.0</v>
      </c>
      <c r="G20" s="235">
        <v>46022.0</v>
      </c>
      <c r="H20" s="235">
        <v>45993.0</v>
      </c>
      <c r="I20" s="39" t="s">
        <v>509</v>
      </c>
      <c r="J20" s="48" t="s">
        <v>510</v>
      </c>
      <c r="K20" s="3"/>
      <c r="L20" s="3"/>
      <c r="M20" s="3"/>
      <c r="N20" s="3"/>
      <c r="O20" s="3"/>
      <c r="P20" s="3"/>
      <c r="Q20" s="3"/>
      <c r="R20" s="3"/>
      <c r="S20" s="3"/>
      <c r="T20" s="3"/>
      <c r="U20" s="3"/>
      <c r="V20" s="3"/>
      <c r="W20" s="3"/>
      <c r="X20" s="3"/>
      <c r="Y20" s="3"/>
      <c r="Z20" s="3"/>
      <c r="AA20" s="3"/>
    </row>
    <row r="21" ht="22.5" customHeight="1">
      <c r="A21" s="246" t="s">
        <v>493</v>
      </c>
      <c r="B21" s="48" t="s">
        <v>511</v>
      </c>
      <c r="C21" s="36" t="s">
        <v>44</v>
      </c>
      <c r="D21" s="37" t="s">
        <v>505</v>
      </c>
      <c r="E21" s="36" t="s">
        <v>117</v>
      </c>
      <c r="F21" s="235">
        <v>45831.0</v>
      </c>
      <c r="G21" s="235">
        <v>46003.0</v>
      </c>
      <c r="H21" s="235"/>
      <c r="I21" s="40"/>
      <c r="J21" s="48" t="s">
        <v>512</v>
      </c>
      <c r="K21" s="3"/>
      <c r="L21" s="3"/>
      <c r="M21" s="3"/>
      <c r="N21" s="3"/>
      <c r="O21" s="3"/>
      <c r="P21" s="3"/>
      <c r="Q21" s="3"/>
      <c r="R21" s="3"/>
      <c r="S21" s="3"/>
      <c r="T21" s="3"/>
      <c r="U21" s="3"/>
      <c r="V21" s="3"/>
      <c r="W21" s="3"/>
      <c r="X21" s="3"/>
      <c r="Y21" s="3"/>
      <c r="Z21" s="3"/>
      <c r="AA21" s="3"/>
    </row>
    <row r="22" ht="22.5" customHeight="1">
      <c r="A22" s="251" t="s">
        <v>513</v>
      </c>
      <c r="B22" s="252" t="s">
        <v>514</v>
      </c>
      <c r="C22" s="253" t="s">
        <v>44</v>
      </c>
      <c r="D22" s="254" t="s">
        <v>498</v>
      </c>
      <c r="E22" s="255" t="s">
        <v>19</v>
      </c>
      <c r="F22" s="256">
        <v>45576.0</v>
      </c>
      <c r="G22" s="235">
        <v>45583.0</v>
      </c>
      <c r="H22" s="257">
        <v>45582.0</v>
      </c>
      <c r="I22" s="40"/>
      <c r="J22" s="48" t="s">
        <v>515</v>
      </c>
      <c r="K22" s="3"/>
      <c r="L22" s="3"/>
      <c r="M22" s="3"/>
      <c r="N22" s="3"/>
      <c r="O22" s="3"/>
      <c r="P22" s="3"/>
      <c r="Q22" s="3"/>
      <c r="R22" s="3"/>
      <c r="S22" s="3"/>
      <c r="T22" s="3"/>
      <c r="U22" s="3"/>
      <c r="V22" s="3"/>
      <c r="W22" s="3"/>
      <c r="X22" s="3"/>
      <c r="Y22" s="3"/>
      <c r="Z22" s="3"/>
      <c r="AA22" s="3"/>
    </row>
    <row r="23" ht="22.5" customHeight="1">
      <c r="A23" s="258" t="s">
        <v>513</v>
      </c>
      <c r="B23" s="259" t="s">
        <v>516</v>
      </c>
      <c r="C23" s="36" t="s">
        <v>44</v>
      </c>
      <c r="D23" s="260" t="s">
        <v>498</v>
      </c>
      <c r="E23" s="255" t="s">
        <v>19</v>
      </c>
      <c r="F23" s="261">
        <v>45586.0</v>
      </c>
      <c r="G23" s="235">
        <v>45596.0</v>
      </c>
      <c r="H23" s="262">
        <v>45603.0</v>
      </c>
      <c r="I23" s="39" t="s">
        <v>517</v>
      </c>
      <c r="J23" s="48" t="s">
        <v>518</v>
      </c>
      <c r="K23" s="3"/>
      <c r="L23" s="3"/>
      <c r="M23" s="3"/>
      <c r="N23" s="3"/>
      <c r="O23" s="3"/>
      <c r="P23" s="3"/>
      <c r="Q23" s="3"/>
      <c r="R23" s="3"/>
      <c r="S23" s="3"/>
      <c r="T23" s="3"/>
      <c r="U23" s="3"/>
      <c r="V23" s="3"/>
      <c r="W23" s="3"/>
      <c r="X23" s="3"/>
      <c r="Y23" s="3"/>
      <c r="Z23" s="3"/>
      <c r="AA23" s="3"/>
    </row>
    <row r="24" ht="22.5" customHeight="1">
      <c r="A24" s="258" t="s">
        <v>513</v>
      </c>
      <c r="B24" s="48" t="s">
        <v>519</v>
      </c>
      <c r="C24" s="36" t="s">
        <v>44</v>
      </c>
      <c r="D24" s="39" t="s">
        <v>498</v>
      </c>
      <c r="E24" s="36" t="s">
        <v>19</v>
      </c>
      <c r="F24" s="235">
        <v>45600.0</v>
      </c>
      <c r="G24" s="235">
        <v>45604.0</v>
      </c>
      <c r="H24" s="262">
        <v>45603.0</v>
      </c>
      <c r="I24" s="39" t="s">
        <v>520</v>
      </c>
      <c r="J24" s="43" t="s">
        <v>521</v>
      </c>
      <c r="K24" s="3"/>
      <c r="L24" s="3"/>
      <c r="M24" s="3"/>
      <c r="N24" s="3"/>
      <c r="O24" s="3"/>
      <c r="P24" s="3"/>
      <c r="Q24" s="3"/>
      <c r="R24" s="3"/>
      <c r="S24" s="3"/>
      <c r="T24" s="3"/>
      <c r="U24" s="3"/>
      <c r="V24" s="3"/>
      <c r="W24" s="3"/>
      <c r="X24" s="3"/>
      <c r="Y24" s="3"/>
      <c r="Z24" s="3"/>
      <c r="AA24" s="3"/>
    </row>
    <row r="25" ht="22.5" customHeight="1">
      <c r="A25" s="258" t="s">
        <v>513</v>
      </c>
      <c r="B25" s="48" t="s">
        <v>522</v>
      </c>
      <c r="C25" s="36" t="s">
        <v>44</v>
      </c>
      <c r="D25" s="39" t="s">
        <v>498</v>
      </c>
      <c r="E25" s="36" t="s">
        <v>19</v>
      </c>
      <c r="F25" s="235">
        <v>45607.0</v>
      </c>
      <c r="G25" s="235">
        <v>45618.0</v>
      </c>
      <c r="H25" s="235">
        <v>45611.0</v>
      </c>
      <c r="I25" s="40"/>
      <c r="J25" s="48" t="s">
        <v>523</v>
      </c>
      <c r="K25" s="3"/>
      <c r="L25" s="3"/>
      <c r="M25" s="3"/>
      <c r="N25" s="3"/>
      <c r="O25" s="3"/>
      <c r="P25" s="3"/>
      <c r="Q25" s="3"/>
      <c r="R25" s="3"/>
      <c r="S25" s="3"/>
      <c r="T25" s="3"/>
      <c r="U25" s="3"/>
      <c r="V25" s="3"/>
      <c r="W25" s="3"/>
      <c r="X25" s="3"/>
      <c r="Y25" s="3"/>
      <c r="Z25" s="3"/>
      <c r="AA25" s="3"/>
    </row>
    <row r="26" ht="22.5" customHeight="1">
      <c r="A26" s="258" t="s">
        <v>513</v>
      </c>
      <c r="B26" s="48" t="s">
        <v>524</v>
      </c>
      <c r="C26" s="36" t="s">
        <v>27</v>
      </c>
      <c r="D26" s="39" t="s">
        <v>498</v>
      </c>
      <c r="E26" s="36" t="s">
        <v>19</v>
      </c>
      <c r="F26" s="235">
        <v>45614.0</v>
      </c>
      <c r="G26" s="235">
        <v>45618.0</v>
      </c>
      <c r="H26" s="235">
        <v>45611.0</v>
      </c>
      <c r="I26" s="40"/>
      <c r="J26" s="48" t="s">
        <v>525</v>
      </c>
      <c r="K26" s="3"/>
      <c r="L26" s="3"/>
      <c r="M26" s="3"/>
      <c r="N26" s="3"/>
      <c r="O26" s="3"/>
      <c r="P26" s="3"/>
      <c r="Q26" s="3"/>
      <c r="R26" s="3"/>
      <c r="S26" s="3"/>
      <c r="T26" s="3"/>
      <c r="U26" s="3"/>
      <c r="V26" s="3"/>
      <c r="W26" s="3"/>
      <c r="X26" s="3"/>
      <c r="Y26" s="3"/>
      <c r="Z26" s="3"/>
      <c r="AA26" s="3"/>
    </row>
    <row r="27" ht="22.5" customHeight="1">
      <c r="A27" s="258" t="s">
        <v>513</v>
      </c>
      <c r="B27" s="48" t="s">
        <v>526</v>
      </c>
      <c r="C27" s="36" t="s">
        <v>44</v>
      </c>
      <c r="D27" s="39" t="s">
        <v>498</v>
      </c>
      <c r="E27" s="36" t="s">
        <v>19</v>
      </c>
      <c r="F27" s="235">
        <v>45621.0</v>
      </c>
      <c r="G27" s="235">
        <v>45625.0</v>
      </c>
      <c r="H27" s="235">
        <v>45628.0</v>
      </c>
      <c r="I27" s="40"/>
      <c r="J27" s="48" t="s">
        <v>527</v>
      </c>
      <c r="K27" s="3"/>
      <c r="L27" s="3"/>
      <c r="M27" s="3"/>
      <c r="N27" s="3"/>
      <c r="O27" s="3"/>
      <c r="P27" s="3"/>
      <c r="Q27" s="3"/>
      <c r="R27" s="3"/>
      <c r="S27" s="3"/>
      <c r="T27" s="3"/>
      <c r="U27" s="3"/>
      <c r="V27" s="3"/>
      <c r="W27" s="3"/>
      <c r="X27" s="3"/>
      <c r="Y27" s="3"/>
      <c r="Z27" s="3"/>
      <c r="AA27" s="3"/>
    </row>
    <row r="28" ht="22.5" customHeight="1">
      <c r="A28" s="258" t="s">
        <v>513</v>
      </c>
      <c r="B28" s="48" t="s">
        <v>528</v>
      </c>
      <c r="C28" s="36" t="s">
        <v>27</v>
      </c>
      <c r="D28" s="39" t="s">
        <v>430</v>
      </c>
      <c r="E28" s="36" t="s">
        <v>19</v>
      </c>
      <c r="F28" s="235">
        <v>45628.0</v>
      </c>
      <c r="G28" s="235">
        <v>45702.0</v>
      </c>
      <c r="H28" s="235"/>
      <c r="I28" s="39" t="s">
        <v>529</v>
      </c>
      <c r="J28" s="48" t="s">
        <v>530</v>
      </c>
      <c r="K28" s="3"/>
      <c r="L28" s="3"/>
      <c r="M28" s="3"/>
      <c r="N28" s="3"/>
      <c r="O28" s="3"/>
      <c r="P28" s="3"/>
      <c r="Q28" s="3"/>
      <c r="R28" s="3"/>
      <c r="S28" s="3"/>
      <c r="T28" s="3"/>
      <c r="U28" s="3"/>
      <c r="V28" s="3"/>
      <c r="W28" s="3"/>
      <c r="X28" s="3"/>
      <c r="Y28" s="3"/>
      <c r="Z28" s="3"/>
      <c r="AA28" s="3"/>
    </row>
    <row r="29" ht="22.5" customHeight="1">
      <c r="A29" s="258" t="s">
        <v>513</v>
      </c>
      <c r="B29" s="48" t="s">
        <v>531</v>
      </c>
      <c r="C29" s="36" t="s">
        <v>27</v>
      </c>
      <c r="D29" s="39" t="s">
        <v>430</v>
      </c>
      <c r="E29" s="36" t="s">
        <v>19</v>
      </c>
      <c r="F29" s="235">
        <v>45635.0</v>
      </c>
      <c r="G29" s="235">
        <v>45772.0</v>
      </c>
      <c r="H29" s="235"/>
      <c r="I29" s="39" t="s">
        <v>532</v>
      </c>
      <c r="J29" s="48" t="s">
        <v>533</v>
      </c>
      <c r="K29" s="3"/>
      <c r="L29" s="3"/>
      <c r="M29" s="3"/>
      <c r="N29" s="3"/>
      <c r="O29" s="3"/>
      <c r="P29" s="3"/>
      <c r="Q29" s="3"/>
      <c r="R29" s="3"/>
      <c r="S29" s="3"/>
      <c r="T29" s="3"/>
      <c r="U29" s="3"/>
      <c r="V29" s="3"/>
      <c r="W29" s="3"/>
      <c r="X29" s="3"/>
      <c r="Y29" s="3"/>
      <c r="Z29" s="3"/>
      <c r="AA29" s="3"/>
    </row>
    <row r="30" ht="22.5" customHeight="1">
      <c r="A30" s="263" t="s">
        <v>534</v>
      </c>
      <c r="B30" s="48" t="s">
        <v>535</v>
      </c>
      <c r="C30" s="36" t="s">
        <v>27</v>
      </c>
      <c r="D30" s="37" t="s">
        <v>430</v>
      </c>
      <c r="E30" s="36" t="s">
        <v>19</v>
      </c>
      <c r="F30" s="235">
        <v>45782.0</v>
      </c>
      <c r="G30" s="235">
        <v>45814.0</v>
      </c>
      <c r="H30" s="235">
        <v>45901.0</v>
      </c>
      <c r="I30" s="264" t="s">
        <v>536</v>
      </c>
      <c r="J30" s="48"/>
      <c r="K30" s="3"/>
      <c r="L30" s="3"/>
      <c r="M30" s="3"/>
      <c r="N30" s="3"/>
      <c r="O30" s="3"/>
      <c r="P30" s="3"/>
      <c r="Q30" s="3"/>
      <c r="R30" s="3"/>
      <c r="S30" s="3"/>
      <c r="T30" s="3"/>
      <c r="U30" s="3"/>
      <c r="V30" s="3"/>
      <c r="W30" s="3"/>
      <c r="X30" s="3"/>
      <c r="Y30" s="3"/>
      <c r="Z30" s="3"/>
      <c r="AA30" s="3"/>
    </row>
    <row r="31" ht="22.5" customHeight="1">
      <c r="A31" s="263" t="s">
        <v>534</v>
      </c>
      <c r="B31" s="48" t="s">
        <v>537</v>
      </c>
      <c r="C31" s="36" t="s">
        <v>44</v>
      </c>
      <c r="D31" s="37" t="s">
        <v>430</v>
      </c>
      <c r="E31" s="36" t="s">
        <v>19</v>
      </c>
      <c r="F31" s="235">
        <v>45796.0</v>
      </c>
      <c r="G31" s="235">
        <v>45814.0</v>
      </c>
      <c r="H31" s="235">
        <v>45920.0</v>
      </c>
      <c r="I31" s="265" t="s">
        <v>538</v>
      </c>
      <c r="J31" s="48"/>
      <c r="K31" s="3"/>
      <c r="L31" s="3"/>
      <c r="M31" s="3"/>
      <c r="N31" s="3"/>
      <c r="O31" s="3"/>
      <c r="P31" s="3"/>
      <c r="Q31" s="3"/>
      <c r="R31" s="3"/>
      <c r="S31" s="3"/>
      <c r="T31" s="3"/>
      <c r="U31" s="3"/>
      <c r="V31" s="3"/>
      <c r="W31" s="3"/>
      <c r="X31" s="3"/>
      <c r="Y31" s="3"/>
      <c r="Z31" s="3"/>
      <c r="AA31" s="3"/>
    </row>
    <row r="32" ht="22.5" customHeight="1">
      <c r="A32" s="263" t="s">
        <v>534</v>
      </c>
      <c r="B32" s="48" t="s">
        <v>539</v>
      </c>
      <c r="C32" s="36" t="s">
        <v>17</v>
      </c>
      <c r="D32" s="37" t="s">
        <v>458</v>
      </c>
      <c r="E32" s="36" t="s">
        <v>19</v>
      </c>
      <c r="F32" s="235">
        <v>45817.0</v>
      </c>
      <c r="G32" s="235">
        <v>45821.0</v>
      </c>
      <c r="H32" s="235">
        <v>45940.0</v>
      </c>
      <c r="I32" s="264" t="s">
        <v>540</v>
      </c>
      <c r="J32" s="48"/>
      <c r="K32" s="3"/>
      <c r="L32" s="3"/>
      <c r="M32" s="3"/>
      <c r="N32" s="3"/>
      <c r="O32" s="3"/>
      <c r="P32" s="3"/>
      <c r="Q32" s="3"/>
      <c r="R32" s="3"/>
      <c r="S32" s="3"/>
      <c r="T32" s="3"/>
      <c r="U32" s="3"/>
      <c r="V32" s="3"/>
      <c r="W32" s="3"/>
      <c r="X32" s="3"/>
      <c r="Y32" s="3"/>
      <c r="Z32" s="3"/>
      <c r="AA32" s="3"/>
    </row>
    <row r="33" ht="22.5" customHeight="1">
      <c r="A33" s="263" t="s">
        <v>534</v>
      </c>
      <c r="B33" s="48" t="s">
        <v>541</v>
      </c>
      <c r="C33" s="36" t="s">
        <v>27</v>
      </c>
      <c r="D33" s="37" t="s">
        <v>430</v>
      </c>
      <c r="E33" s="36" t="s">
        <v>11</v>
      </c>
      <c r="F33" s="235">
        <v>45859.0</v>
      </c>
      <c r="G33" s="235">
        <v>46022.0</v>
      </c>
      <c r="H33" s="235"/>
      <c r="I33" s="39" t="s">
        <v>542</v>
      </c>
      <c r="J33" s="48" t="s">
        <v>543</v>
      </c>
      <c r="K33" s="3"/>
      <c r="L33" s="3"/>
      <c r="M33" s="3"/>
      <c r="N33" s="3"/>
      <c r="O33" s="3"/>
      <c r="P33" s="3"/>
      <c r="Q33" s="3"/>
      <c r="R33" s="3"/>
      <c r="S33" s="3"/>
      <c r="T33" s="3"/>
      <c r="U33" s="3"/>
      <c r="V33" s="3"/>
      <c r="W33" s="3"/>
      <c r="X33" s="3"/>
      <c r="Y33" s="3"/>
      <c r="Z33" s="3"/>
      <c r="AA33" s="3"/>
    </row>
    <row r="34" ht="22.5" customHeight="1">
      <c r="A34" s="263" t="s">
        <v>534</v>
      </c>
      <c r="B34" s="48" t="s">
        <v>544</v>
      </c>
      <c r="C34" s="36" t="s">
        <v>44</v>
      </c>
      <c r="D34" s="37" t="s">
        <v>430</v>
      </c>
      <c r="E34" s="36" t="s">
        <v>11</v>
      </c>
      <c r="F34" s="235">
        <v>45873.0</v>
      </c>
      <c r="G34" s="235">
        <v>46022.0</v>
      </c>
      <c r="H34" s="235"/>
      <c r="I34" s="39" t="s">
        <v>542</v>
      </c>
      <c r="J34" s="48" t="s">
        <v>543</v>
      </c>
      <c r="K34" s="3"/>
      <c r="L34" s="3"/>
      <c r="M34" s="3"/>
      <c r="N34" s="3"/>
      <c r="O34" s="3"/>
      <c r="P34" s="3"/>
      <c r="Q34" s="3"/>
      <c r="R34" s="3"/>
      <c r="S34" s="3"/>
      <c r="T34" s="3"/>
      <c r="U34" s="3"/>
      <c r="V34" s="3"/>
      <c r="W34" s="3"/>
      <c r="X34" s="3"/>
      <c r="Y34" s="3"/>
      <c r="Z34" s="3"/>
      <c r="AA34" s="3"/>
    </row>
    <row r="35" ht="22.5" customHeight="1">
      <c r="A35" s="263" t="s">
        <v>534</v>
      </c>
      <c r="B35" s="48" t="s">
        <v>545</v>
      </c>
      <c r="C35" s="36" t="s">
        <v>44</v>
      </c>
      <c r="D35" s="37" t="s">
        <v>430</v>
      </c>
      <c r="E35" s="36" t="s">
        <v>11</v>
      </c>
      <c r="F35" s="235">
        <v>45901.0</v>
      </c>
      <c r="G35" s="235">
        <v>46022.0</v>
      </c>
      <c r="H35" s="235"/>
      <c r="I35" s="39" t="s">
        <v>542</v>
      </c>
      <c r="J35" s="48" t="s">
        <v>543</v>
      </c>
      <c r="K35" s="3"/>
      <c r="L35" s="3"/>
      <c r="M35" s="3"/>
      <c r="N35" s="3"/>
      <c r="O35" s="3"/>
      <c r="P35" s="3"/>
      <c r="Q35" s="3"/>
      <c r="R35" s="3"/>
      <c r="S35" s="3"/>
      <c r="T35" s="3"/>
      <c r="U35" s="3"/>
      <c r="V35" s="3"/>
      <c r="W35" s="3"/>
      <c r="X35" s="3"/>
      <c r="Y35" s="3"/>
      <c r="Z35" s="3"/>
      <c r="AA35" s="3"/>
    </row>
    <row r="36" ht="58.5" customHeight="1">
      <c r="A36" s="266" t="s">
        <v>546</v>
      </c>
      <c r="B36" s="48" t="s">
        <v>547</v>
      </c>
      <c r="C36" s="36" t="s">
        <v>44</v>
      </c>
      <c r="D36" s="39" t="s">
        <v>430</v>
      </c>
      <c r="E36" s="36" t="s">
        <v>19</v>
      </c>
      <c r="F36" s="235">
        <v>45558.0</v>
      </c>
      <c r="G36" s="235">
        <v>45596.0</v>
      </c>
      <c r="H36" s="235">
        <v>45649.0</v>
      </c>
      <c r="I36" s="65" t="s">
        <v>548</v>
      </c>
      <c r="J36" s="48" t="s">
        <v>549</v>
      </c>
      <c r="K36" s="3"/>
      <c r="L36" s="3"/>
      <c r="M36" s="3"/>
      <c r="N36" s="3"/>
      <c r="O36" s="3"/>
      <c r="P36" s="3"/>
      <c r="Q36" s="3"/>
      <c r="R36" s="3"/>
      <c r="S36" s="3"/>
      <c r="T36" s="3"/>
      <c r="U36" s="3"/>
      <c r="V36" s="3"/>
      <c r="W36" s="3"/>
      <c r="X36" s="3"/>
      <c r="Y36" s="3"/>
      <c r="Z36" s="3"/>
      <c r="AA36" s="3"/>
    </row>
    <row r="37" ht="22.5" customHeight="1">
      <c r="A37" s="266" t="s">
        <v>550</v>
      </c>
      <c r="B37" s="48" t="s">
        <v>551</v>
      </c>
      <c r="C37" s="36" t="s">
        <v>17</v>
      </c>
      <c r="D37" s="39" t="s">
        <v>478</v>
      </c>
      <c r="E37" s="36" t="s">
        <v>19</v>
      </c>
      <c r="F37" s="235">
        <v>45691.0</v>
      </c>
      <c r="G37" s="235">
        <v>45763.0</v>
      </c>
      <c r="H37" s="235">
        <v>45763.0</v>
      </c>
      <c r="I37" s="39" t="s">
        <v>552</v>
      </c>
      <c r="J37" s="43" t="s">
        <v>553</v>
      </c>
      <c r="K37" s="3"/>
      <c r="L37" s="3"/>
      <c r="M37" s="3"/>
      <c r="N37" s="3"/>
      <c r="O37" s="3"/>
      <c r="P37" s="3"/>
      <c r="Q37" s="3"/>
      <c r="R37" s="3"/>
      <c r="S37" s="3"/>
      <c r="T37" s="3"/>
      <c r="U37" s="3"/>
      <c r="V37" s="3"/>
      <c r="W37" s="3"/>
      <c r="X37" s="3"/>
      <c r="Y37" s="3"/>
      <c r="Z37" s="3"/>
      <c r="AA37" s="3"/>
    </row>
    <row r="38" ht="22.5" customHeight="1">
      <c r="A38" s="266" t="s">
        <v>550</v>
      </c>
      <c r="B38" s="48" t="s">
        <v>554</v>
      </c>
      <c r="C38" s="36" t="s">
        <v>27</v>
      </c>
      <c r="D38" s="39" t="s">
        <v>478</v>
      </c>
      <c r="E38" s="36" t="s">
        <v>19</v>
      </c>
      <c r="F38" s="235">
        <v>45778.0</v>
      </c>
      <c r="G38" s="235">
        <v>45821.0</v>
      </c>
      <c r="H38" s="235">
        <v>45839.0</v>
      </c>
      <c r="I38" s="39" t="s">
        <v>555</v>
      </c>
      <c r="J38" s="86" t="s">
        <v>556</v>
      </c>
      <c r="K38" s="3"/>
      <c r="L38" s="3"/>
      <c r="M38" s="3"/>
      <c r="N38" s="3"/>
      <c r="O38" s="3"/>
      <c r="P38" s="3"/>
      <c r="Q38" s="3"/>
      <c r="R38" s="3"/>
      <c r="S38" s="3"/>
      <c r="T38" s="3"/>
      <c r="U38" s="3"/>
      <c r="V38" s="3"/>
      <c r="W38" s="3"/>
      <c r="X38" s="3"/>
      <c r="Y38" s="3"/>
      <c r="Z38" s="3"/>
      <c r="AA38" s="3"/>
    </row>
    <row r="39" ht="22.5" customHeight="1">
      <c r="A39" s="266" t="s">
        <v>550</v>
      </c>
      <c r="B39" s="48" t="s">
        <v>557</v>
      </c>
      <c r="C39" s="36" t="s">
        <v>44</v>
      </c>
      <c r="D39" s="39" t="s">
        <v>478</v>
      </c>
      <c r="E39" s="36" t="s">
        <v>19</v>
      </c>
      <c r="F39" s="235">
        <v>45627.0</v>
      </c>
      <c r="G39" s="235">
        <v>45836.0</v>
      </c>
      <c r="H39" s="235">
        <v>45874.0</v>
      </c>
      <c r="I39" s="39" t="s">
        <v>558</v>
      </c>
      <c r="J39" s="48" t="s">
        <v>559</v>
      </c>
      <c r="K39" s="3"/>
      <c r="L39" s="3"/>
      <c r="M39" s="3"/>
      <c r="N39" s="3"/>
      <c r="O39" s="3"/>
      <c r="P39" s="3"/>
      <c r="Q39" s="3"/>
      <c r="R39" s="3"/>
      <c r="S39" s="3"/>
      <c r="T39" s="3"/>
      <c r="U39" s="3"/>
      <c r="V39" s="3"/>
      <c r="W39" s="3"/>
      <c r="X39" s="3"/>
      <c r="Y39" s="3"/>
      <c r="Z39" s="3"/>
      <c r="AA39" s="3"/>
    </row>
    <row r="40" ht="22.5" customHeight="1">
      <c r="A40" s="266" t="s">
        <v>550</v>
      </c>
      <c r="B40" s="48" t="s">
        <v>560</v>
      </c>
      <c r="C40" s="36" t="s">
        <v>27</v>
      </c>
      <c r="D40" s="39" t="s">
        <v>478</v>
      </c>
      <c r="E40" s="36" t="s">
        <v>19</v>
      </c>
      <c r="F40" s="235">
        <v>45836.0</v>
      </c>
      <c r="G40" s="235">
        <v>45856.0</v>
      </c>
      <c r="H40" s="235">
        <v>45891.0</v>
      </c>
      <c r="I40" s="65" t="s">
        <v>561</v>
      </c>
      <c r="J40" s="48" t="s">
        <v>562</v>
      </c>
      <c r="K40" s="3"/>
      <c r="L40" s="3"/>
      <c r="M40" s="3"/>
      <c r="N40" s="3"/>
      <c r="O40" s="3"/>
      <c r="P40" s="3"/>
      <c r="Q40" s="3"/>
      <c r="R40" s="3"/>
      <c r="S40" s="3"/>
      <c r="T40" s="3"/>
      <c r="U40" s="3"/>
      <c r="V40" s="3"/>
      <c r="W40" s="3"/>
      <c r="X40" s="3"/>
      <c r="Y40" s="3"/>
      <c r="Z40" s="3"/>
      <c r="AA40" s="3"/>
    </row>
    <row r="41" ht="22.5" customHeight="1">
      <c r="A41" s="266" t="s">
        <v>550</v>
      </c>
      <c r="B41" s="48" t="s">
        <v>563</v>
      </c>
      <c r="C41" s="36" t="s">
        <v>44</v>
      </c>
      <c r="D41" s="39" t="s">
        <v>478</v>
      </c>
      <c r="E41" s="36" t="s">
        <v>19</v>
      </c>
      <c r="F41" s="235">
        <v>45836.0</v>
      </c>
      <c r="G41" s="235">
        <v>45922.0</v>
      </c>
      <c r="H41" s="235">
        <v>45961.0</v>
      </c>
      <c r="I41" s="39" t="s">
        <v>564</v>
      </c>
      <c r="J41" s="48" t="s">
        <v>565</v>
      </c>
      <c r="K41" s="3"/>
      <c r="L41" s="3"/>
      <c r="M41" s="3"/>
      <c r="N41" s="3"/>
      <c r="O41" s="3"/>
      <c r="P41" s="3"/>
      <c r="Q41" s="3"/>
      <c r="R41" s="3"/>
      <c r="S41" s="3"/>
      <c r="T41" s="3"/>
      <c r="U41" s="3"/>
      <c r="V41" s="3"/>
      <c r="W41" s="3"/>
      <c r="X41" s="3"/>
      <c r="Y41" s="3"/>
      <c r="Z41" s="3"/>
      <c r="AA41" s="3"/>
    </row>
    <row r="42" ht="22.5" customHeight="1">
      <c r="A42" s="266" t="s">
        <v>550</v>
      </c>
      <c r="B42" s="48" t="s">
        <v>566</v>
      </c>
      <c r="C42" s="36" t="s">
        <v>44</v>
      </c>
      <c r="D42" s="39" t="s">
        <v>478</v>
      </c>
      <c r="E42" s="36" t="s">
        <v>19</v>
      </c>
      <c r="F42" s="235">
        <v>45856.0</v>
      </c>
      <c r="G42" s="235">
        <v>45975.0</v>
      </c>
      <c r="H42" s="235">
        <v>45986.0</v>
      </c>
      <c r="I42" s="65" t="s">
        <v>567</v>
      </c>
      <c r="J42" s="48" t="s">
        <v>568</v>
      </c>
      <c r="K42" s="3"/>
      <c r="L42" s="3"/>
      <c r="M42" s="3"/>
      <c r="N42" s="3"/>
      <c r="O42" s="3"/>
      <c r="P42" s="3"/>
      <c r="Q42" s="3"/>
      <c r="R42" s="3"/>
      <c r="S42" s="3"/>
      <c r="T42" s="3"/>
      <c r="U42" s="3"/>
      <c r="V42" s="3"/>
      <c r="W42" s="3"/>
      <c r="X42" s="3"/>
      <c r="Y42" s="3"/>
      <c r="Z42" s="3"/>
      <c r="AA42" s="3"/>
    </row>
    <row r="43" ht="22.5" customHeight="1">
      <c r="A43" s="267" t="s">
        <v>569</v>
      </c>
      <c r="B43" s="48" t="s">
        <v>570</v>
      </c>
      <c r="C43" s="36" t="s">
        <v>44</v>
      </c>
      <c r="D43" s="39" t="s">
        <v>28</v>
      </c>
      <c r="E43" s="36" t="s">
        <v>19</v>
      </c>
      <c r="F43" s="235">
        <v>45601.0</v>
      </c>
      <c r="G43" s="235">
        <v>45632.0</v>
      </c>
      <c r="H43" s="235">
        <v>45616.0</v>
      </c>
      <c r="I43" s="39" t="s">
        <v>571</v>
      </c>
      <c r="J43" s="48" t="s">
        <v>572</v>
      </c>
      <c r="K43" s="3"/>
      <c r="L43" s="3"/>
      <c r="M43" s="3"/>
      <c r="N43" s="3"/>
      <c r="O43" s="3"/>
      <c r="P43" s="3"/>
      <c r="Q43" s="3"/>
      <c r="R43" s="3"/>
      <c r="S43" s="3"/>
      <c r="T43" s="3"/>
      <c r="U43" s="3"/>
      <c r="V43" s="3"/>
      <c r="W43" s="3"/>
      <c r="X43" s="3"/>
      <c r="Y43" s="3"/>
      <c r="Z43" s="3"/>
      <c r="AA43" s="3"/>
    </row>
    <row r="44" ht="22.5" customHeight="1">
      <c r="A44" s="267" t="s">
        <v>569</v>
      </c>
      <c r="B44" s="48" t="s">
        <v>403</v>
      </c>
      <c r="C44" s="36" t="s">
        <v>17</v>
      </c>
      <c r="D44" s="39" t="s">
        <v>573</v>
      </c>
      <c r="E44" s="36" t="s">
        <v>19</v>
      </c>
      <c r="F44" s="235">
        <v>45642.0</v>
      </c>
      <c r="G44" s="235">
        <v>45646.0</v>
      </c>
      <c r="H44" s="235">
        <v>45646.0</v>
      </c>
      <c r="I44" s="39" t="s">
        <v>571</v>
      </c>
      <c r="J44" s="40"/>
      <c r="K44" s="3"/>
      <c r="L44" s="3"/>
      <c r="M44" s="3"/>
      <c r="N44" s="3"/>
      <c r="O44" s="3"/>
      <c r="P44" s="3"/>
      <c r="Q44" s="3"/>
      <c r="R44" s="3"/>
      <c r="S44" s="3"/>
      <c r="T44" s="3"/>
      <c r="U44" s="3"/>
      <c r="V44" s="3"/>
      <c r="W44" s="3"/>
      <c r="X44" s="3"/>
      <c r="Y44" s="3"/>
      <c r="Z44" s="3"/>
      <c r="AA44" s="3"/>
    </row>
    <row r="45" ht="22.5" customHeight="1">
      <c r="A45" s="267" t="s">
        <v>569</v>
      </c>
      <c r="B45" s="48" t="s">
        <v>574</v>
      </c>
      <c r="C45" s="36" t="s">
        <v>27</v>
      </c>
      <c r="D45" s="39" t="s">
        <v>430</v>
      </c>
      <c r="E45" s="36" t="s">
        <v>19</v>
      </c>
      <c r="F45" s="235">
        <v>45636.0</v>
      </c>
      <c r="G45" s="235">
        <v>45702.0</v>
      </c>
      <c r="H45" s="235">
        <v>45744.0</v>
      </c>
      <c r="I45" s="40"/>
      <c r="J45" s="48" t="s">
        <v>575</v>
      </c>
      <c r="K45" s="3"/>
      <c r="L45" s="3"/>
      <c r="M45" s="3"/>
      <c r="N45" s="3"/>
      <c r="O45" s="3"/>
      <c r="P45" s="3"/>
      <c r="Q45" s="3"/>
      <c r="R45" s="3"/>
      <c r="S45" s="3"/>
      <c r="T45" s="3"/>
      <c r="U45" s="3"/>
      <c r="V45" s="3"/>
      <c r="W45" s="3"/>
      <c r="X45" s="3"/>
      <c r="Y45" s="3"/>
      <c r="Z45" s="3"/>
      <c r="AA45" s="3"/>
    </row>
    <row r="46" ht="22.5" customHeight="1">
      <c r="A46" s="267" t="s">
        <v>569</v>
      </c>
      <c r="B46" s="48" t="s">
        <v>216</v>
      </c>
      <c r="C46" s="36" t="s">
        <v>27</v>
      </c>
      <c r="D46" s="39" t="s">
        <v>430</v>
      </c>
      <c r="E46" s="36" t="s">
        <v>19</v>
      </c>
      <c r="F46" s="235">
        <v>45649.0</v>
      </c>
      <c r="G46" s="235">
        <v>45765.0</v>
      </c>
      <c r="H46" s="235">
        <f>TODAY()</f>
        <v>46008</v>
      </c>
      <c r="I46" s="65" t="s">
        <v>576</v>
      </c>
      <c r="J46" s="48" t="s">
        <v>577</v>
      </c>
      <c r="K46" s="3"/>
      <c r="L46" s="3"/>
      <c r="M46" s="3"/>
      <c r="N46" s="3"/>
      <c r="O46" s="3"/>
      <c r="P46" s="3"/>
      <c r="Q46" s="3"/>
      <c r="R46" s="3"/>
      <c r="S46" s="3"/>
      <c r="T46" s="3"/>
      <c r="U46" s="3"/>
      <c r="V46" s="3"/>
      <c r="W46" s="3"/>
      <c r="X46" s="3"/>
      <c r="Y46" s="3"/>
      <c r="Z46" s="3"/>
      <c r="AA46" s="3"/>
    </row>
    <row r="47" ht="22.5" customHeight="1">
      <c r="A47" s="234" t="s">
        <v>578</v>
      </c>
      <c r="B47" s="48" t="s">
        <v>579</v>
      </c>
      <c r="C47" s="36" t="s">
        <v>17</v>
      </c>
      <c r="D47" s="39" t="s">
        <v>430</v>
      </c>
      <c r="E47" s="36" t="s">
        <v>19</v>
      </c>
      <c r="F47" s="235">
        <v>45505.0</v>
      </c>
      <c r="G47" s="235">
        <v>45562.0</v>
      </c>
      <c r="H47" s="235">
        <v>45562.0</v>
      </c>
      <c r="I47" s="47" t="s">
        <v>580</v>
      </c>
      <c r="J47" s="48"/>
      <c r="K47" s="3"/>
      <c r="L47" s="3"/>
      <c r="M47" s="3"/>
      <c r="N47" s="3"/>
      <c r="O47" s="3"/>
      <c r="P47" s="3"/>
      <c r="Q47" s="3"/>
      <c r="R47" s="3"/>
      <c r="S47" s="3"/>
      <c r="T47" s="3"/>
      <c r="U47" s="3"/>
      <c r="V47" s="3"/>
      <c r="W47" s="3"/>
      <c r="X47" s="3"/>
      <c r="Y47" s="3"/>
      <c r="Z47" s="3"/>
      <c r="AA47" s="3"/>
    </row>
    <row r="48" ht="22.5" customHeight="1">
      <c r="A48" s="234" t="s">
        <v>578</v>
      </c>
      <c r="B48" s="48" t="s">
        <v>581</v>
      </c>
      <c r="C48" s="36" t="s">
        <v>27</v>
      </c>
      <c r="D48" s="39" t="s">
        <v>430</v>
      </c>
      <c r="E48" s="36" t="s">
        <v>19</v>
      </c>
      <c r="F48" s="235">
        <v>45597.0</v>
      </c>
      <c r="G48" s="235">
        <v>45756.0</v>
      </c>
      <c r="H48" s="257">
        <v>45757.0</v>
      </c>
      <c r="I48" s="40"/>
      <c r="J48" s="48" t="s">
        <v>582</v>
      </c>
      <c r="K48" s="3"/>
      <c r="L48" s="3"/>
      <c r="M48" s="3"/>
      <c r="N48" s="3"/>
      <c r="O48" s="3"/>
      <c r="P48" s="3"/>
      <c r="Q48" s="3"/>
      <c r="R48" s="3"/>
      <c r="S48" s="3"/>
      <c r="T48" s="3"/>
      <c r="U48" s="3"/>
      <c r="V48" s="3"/>
      <c r="W48" s="3"/>
      <c r="X48" s="3"/>
      <c r="Y48" s="3"/>
      <c r="Z48" s="3"/>
      <c r="AA48" s="3"/>
    </row>
    <row r="49" ht="22.5" customHeight="1">
      <c r="A49" s="18" t="s">
        <v>578</v>
      </c>
      <c r="B49" s="48" t="s">
        <v>583</v>
      </c>
      <c r="C49" s="36" t="s">
        <v>17</v>
      </c>
      <c r="D49" s="37" t="s">
        <v>430</v>
      </c>
      <c r="E49" s="36" t="s">
        <v>19</v>
      </c>
      <c r="F49" s="235">
        <v>45733.0</v>
      </c>
      <c r="G49" s="235">
        <v>45991.0</v>
      </c>
      <c r="H49" s="235">
        <v>45971.0</v>
      </c>
      <c r="I49" s="65" t="s">
        <v>584</v>
      </c>
      <c r="J49" s="48" t="s">
        <v>585</v>
      </c>
      <c r="K49" s="3"/>
      <c r="L49" s="3"/>
      <c r="M49" s="3"/>
      <c r="N49" s="3"/>
      <c r="O49" s="3"/>
      <c r="P49" s="3"/>
      <c r="Q49" s="3"/>
      <c r="R49" s="3"/>
      <c r="S49" s="3"/>
      <c r="T49" s="3"/>
      <c r="U49" s="3"/>
      <c r="V49" s="3"/>
      <c r="W49" s="3"/>
      <c r="X49" s="3"/>
      <c r="Y49" s="3"/>
      <c r="Z49" s="3"/>
      <c r="AA49" s="3"/>
    </row>
    <row r="50" ht="22.5" customHeight="1">
      <c r="A50" s="158" t="s">
        <v>586</v>
      </c>
      <c r="B50" s="48" t="s">
        <v>587</v>
      </c>
      <c r="C50" s="36" t="s">
        <v>17</v>
      </c>
      <c r="D50" s="37" t="s">
        <v>588</v>
      </c>
      <c r="E50" s="36" t="s">
        <v>19</v>
      </c>
      <c r="F50" s="235">
        <v>45722.0</v>
      </c>
      <c r="G50" s="235">
        <v>45730.0</v>
      </c>
      <c r="H50" s="235">
        <v>45730.0</v>
      </c>
      <c r="I50" s="40"/>
      <c r="J50" s="48"/>
      <c r="K50" s="3"/>
      <c r="L50" s="3"/>
      <c r="M50" s="3"/>
      <c r="N50" s="3"/>
      <c r="O50" s="3"/>
      <c r="P50" s="3"/>
      <c r="Q50" s="3"/>
      <c r="R50" s="3"/>
      <c r="S50" s="3"/>
      <c r="T50" s="3"/>
      <c r="U50" s="3"/>
      <c r="V50" s="3"/>
      <c r="W50" s="3"/>
      <c r="X50" s="3"/>
      <c r="Y50" s="3"/>
      <c r="Z50" s="3"/>
      <c r="AA50" s="3"/>
    </row>
    <row r="51" ht="22.5" customHeight="1">
      <c r="A51" s="158" t="s">
        <v>586</v>
      </c>
      <c r="B51" s="48" t="s">
        <v>589</v>
      </c>
      <c r="C51" s="36" t="s">
        <v>17</v>
      </c>
      <c r="D51" s="37" t="s">
        <v>430</v>
      </c>
      <c r="E51" s="36" t="s">
        <v>19</v>
      </c>
      <c r="F51" s="235">
        <v>45735.0</v>
      </c>
      <c r="G51" s="235">
        <v>45735.0</v>
      </c>
      <c r="H51" s="235">
        <v>45735.0</v>
      </c>
      <c r="I51" s="40"/>
      <c r="J51" s="48" t="s">
        <v>590</v>
      </c>
      <c r="K51" s="3"/>
      <c r="L51" s="3"/>
      <c r="M51" s="3"/>
      <c r="N51" s="3"/>
      <c r="O51" s="3"/>
      <c r="P51" s="3"/>
      <c r="Q51" s="3"/>
      <c r="R51" s="3"/>
      <c r="S51" s="3"/>
      <c r="T51" s="3"/>
      <c r="U51" s="3"/>
      <c r="V51" s="3"/>
      <c r="W51" s="3"/>
      <c r="X51" s="3"/>
      <c r="Y51" s="3"/>
      <c r="Z51" s="3"/>
      <c r="AA51" s="3"/>
    </row>
    <row r="52" ht="22.5" customHeight="1">
      <c r="A52" s="158" t="s">
        <v>586</v>
      </c>
      <c r="B52" s="48" t="s">
        <v>591</v>
      </c>
      <c r="C52" s="36" t="s">
        <v>17</v>
      </c>
      <c r="D52" s="37" t="s">
        <v>588</v>
      </c>
      <c r="E52" s="36" t="s">
        <v>19</v>
      </c>
      <c r="F52" s="235">
        <v>45722.0</v>
      </c>
      <c r="G52" s="235">
        <v>45737.0</v>
      </c>
      <c r="H52" s="235">
        <v>45737.0</v>
      </c>
      <c r="I52" s="40"/>
      <c r="J52" s="48"/>
      <c r="K52" s="3"/>
      <c r="L52" s="3"/>
      <c r="M52" s="3"/>
      <c r="N52" s="3"/>
      <c r="O52" s="3"/>
      <c r="P52" s="3"/>
      <c r="Q52" s="3"/>
      <c r="R52" s="3"/>
      <c r="S52" s="3"/>
      <c r="T52" s="3"/>
      <c r="U52" s="3"/>
      <c r="V52" s="3"/>
      <c r="W52" s="3"/>
      <c r="X52" s="3"/>
      <c r="Y52" s="3"/>
      <c r="Z52" s="3"/>
      <c r="AA52" s="3"/>
    </row>
    <row r="53" ht="22.5" customHeight="1">
      <c r="A53" s="158" t="s">
        <v>586</v>
      </c>
      <c r="B53" s="48" t="s">
        <v>592</v>
      </c>
      <c r="C53" s="36" t="s">
        <v>27</v>
      </c>
      <c r="D53" s="37" t="s">
        <v>593</v>
      </c>
      <c r="E53" s="36" t="s">
        <v>19</v>
      </c>
      <c r="F53" s="235">
        <v>45726.0</v>
      </c>
      <c r="G53" s="235">
        <v>45737.0</v>
      </c>
      <c r="H53" s="235">
        <v>45737.0</v>
      </c>
      <c r="I53" s="40"/>
      <c r="J53" s="48" t="s">
        <v>594</v>
      </c>
      <c r="K53" s="3"/>
      <c r="L53" s="3"/>
      <c r="M53" s="3"/>
      <c r="N53" s="3"/>
      <c r="O53" s="3"/>
      <c r="P53" s="3"/>
      <c r="Q53" s="3"/>
      <c r="R53" s="3"/>
      <c r="S53" s="3"/>
      <c r="T53" s="3"/>
      <c r="U53" s="3"/>
      <c r="V53" s="3"/>
      <c r="W53" s="3"/>
      <c r="X53" s="3"/>
      <c r="Y53" s="3"/>
      <c r="Z53" s="3"/>
      <c r="AA53" s="3"/>
    </row>
    <row r="54" ht="22.5" customHeight="1">
      <c r="A54" s="158" t="s">
        <v>586</v>
      </c>
      <c r="B54" s="48" t="s">
        <v>595</v>
      </c>
      <c r="C54" s="36" t="s">
        <v>17</v>
      </c>
      <c r="D54" s="37" t="s">
        <v>593</v>
      </c>
      <c r="E54" s="36" t="s">
        <v>19</v>
      </c>
      <c r="F54" s="235">
        <v>45712.0</v>
      </c>
      <c r="G54" s="235">
        <v>45744.0</v>
      </c>
      <c r="H54" s="235">
        <v>45744.0</v>
      </c>
      <c r="I54" s="40"/>
      <c r="J54" s="48"/>
      <c r="K54" s="3"/>
      <c r="L54" s="3"/>
      <c r="M54" s="3"/>
      <c r="N54" s="3"/>
      <c r="O54" s="3"/>
      <c r="P54" s="3"/>
      <c r="Q54" s="3"/>
      <c r="R54" s="3"/>
      <c r="S54" s="3"/>
      <c r="T54" s="3"/>
      <c r="U54" s="3"/>
      <c r="V54" s="3"/>
      <c r="W54" s="3"/>
      <c r="X54" s="3"/>
      <c r="Y54" s="3"/>
      <c r="Z54" s="3"/>
      <c r="AA54" s="3"/>
    </row>
    <row r="55" ht="22.5" customHeight="1">
      <c r="A55" s="158" t="s">
        <v>586</v>
      </c>
      <c r="B55" s="48" t="s">
        <v>596</v>
      </c>
      <c r="C55" s="36" t="s">
        <v>27</v>
      </c>
      <c r="D55" s="37" t="s">
        <v>430</v>
      </c>
      <c r="E55" s="36" t="s">
        <v>19</v>
      </c>
      <c r="F55" s="235">
        <v>45782.0</v>
      </c>
      <c r="G55" s="235">
        <v>45761.0</v>
      </c>
      <c r="H55" s="235">
        <v>45761.0</v>
      </c>
      <c r="I55" s="40"/>
      <c r="J55" s="48"/>
      <c r="K55" s="3"/>
      <c r="L55" s="3"/>
      <c r="M55" s="3"/>
      <c r="N55" s="3"/>
      <c r="O55" s="3"/>
      <c r="P55" s="3"/>
      <c r="Q55" s="3"/>
      <c r="R55" s="3"/>
      <c r="S55" s="3"/>
      <c r="T55" s="3"/>
      <c r="U55" s="3"/>
      <c r="V55" s="3"/>
      <c r="W55" s="3"/>
      <c r="X55" s="3"/>
      <c r="Y55" s="3"/>
      <c r="Z55" s="3"/>
      <c r="AA55" s="3"/>
    </row>
    <row r="56" ht="22.5" customHeight="1">
      <c r="A56" s="158" t="s">
        <v>586</v>
      </c>
      <c r="B56" s="48" t="s">
        <v>597</v>
      </c>
      <c r="C56" s="36" t="s">
        <v>17</v>
      </c>
      <c r="D56" s="37" t="s">
        <v>498</v>
      </c>
      <c r="E56" s="36" t="s">
        <v>19</v>
      </c>
      <c r="F56" s="235">
        <v>45719.0</v>
      </c>
      <c r="G56" s="235">
        <v>45777.0</v>
      </c>
      <c r="H56" s="235">
        <v>45777.0</v>
      </c>
      <c r="I56" s="40"/>
      <c r="J56" s="48"/>
      <c r="K56" s="3"/>
      <c r="L56" s="3"/>
      <c r="M56" s="3"/>
      <c r="N56" s="3"/>
      <c r="O56" s="3"/>
      <c r="P56" s="3"/>
      <c r="Q56" s="3"/>
      <c r="R56" s="3"/>
      <c r="S56" s="3"/>
      <c r="T56" s="3"/>
      <c r="U56" s="3"/>
      <c r="V56" s="3"/>
      <c r="W56" s="3"/>
      <c r="X56" s="3"/>
      <c r="Y56" s="3"/>
      <c r="Z56" s="3"/>
      <c r="AA56" s="3"/>
    </row>
    <row r="57" ht="22.5" customHeight="1">
      <c r="A57" s="158" t="s">
        <v>586</v>
      </c>
      <c r="B57" s="48" t="s">
        <v>598</v>
      </c>
      <c r="C57" s="36" t="s">
        <v>27</v>
      </c>
      <c r="D57" s="37" t="s">
        <v>593</v>
      </c>
      <c r="E57" s="36" t="s">
        <v>19</v>
      </c>
      <c r="F57" s="235">
        <v>45744.0</v>
      </c>
      <c r="G57" s="235">
        <v>45777.0</v>
      </c>
      <c r="H57" s="235">
        <v>45777.0</v>
      </c>
      <c r="I57" s="40"/>
      <c r="J57" s="48"/>
      <c r="K57" s="3"/>
      <c r="L57" s="3"/>
      <c r="M57" s="3"/>
      <c r="N57" s="3"/>
      <c r="O57" s="3"/>
      <c r="P57" s="3"/>
      <c r="Q57" s="3"/>
      <c r="R57" s="3"/>
      <c r="S57" s="3"/>
      <c r="T57" s="3"/>
      <c r="U57" s="3"/>
      <c r="V57" s="3"/>
      <c r="W57" s="3"/>
      <c r="X57" s="3"/>
      <c r="Y57" s="3"/>
      <c r="Z57" s="3"/>
      <c r="AA57" s="3"/>
    </row>
    <row r="58" ht="22.5" customHeight="1">
      <c r="A58" s="158" t="s">
        <v>586</v>
      </c>
      <c r="B58" s="48" t="s">
        <v>599</v>
      </c>
      <c r="C58" s="36" t="s">
        <v>27</v>
      </c>
      <c r="D58" s="37" t="s">
        <v>593</v>
      </c>
      <c r="E58" s="36" t="s">
        <v>19</v>
      </c>
      <c r="F58" s="235">
        <v>45748.0</v>
      </c>
      <c r="G58" s="235">
        <v>45779.0</v>
      </c>
      <c r="H58" s="235">
        <v>45779.0</v>
      </c>
      <c r="I58" s="39" t="s">
        <v>600</v>
      </c>
      <c r="J58" s="48" t="s">
        <v>601</v>
      </c>
      <c r="K58" s="3"/>
      <c r="L58" s="3"/>
      <c r="M58" s="3"/>
      <c r="N58" s="3"/>
      <c r="O58" s="3"/>
      <c r="P58" s="3"/>
      <c r="Q58" s="3"/>
      <c r="R58" s="3"/>
      <c r="S58" s="3"/>
      <c r="T58" s="3"/>
      <c r="U58" s="3"/>
      <c r="V58" s="3"/>
      <c r="W58" s="3"/>
      <c r="X58" s="3"/>
      <c r="Y58" s="3"/>
      <c r="Z58" s="3"/>
      <c r="AA58" s="3"/>
    </row>
    <row r="59" ht="22.5" customHeight="1">
      <c r="A59" s="158" t="s">
        <v>586</v>
      </c>
      <c r="B59" s="48" t="s">
        <v>602</v>
      </c>
      <c r="C59" s="36" t="s">
        <v>17</v>
      </c>
      <c r="D59" s="37" t="s">
        <v>593</v>
      </c>
      <c r="E59" s="36" t="s">
        <v>19</v>
      </c>
      <c r="F59" s="235">
        <v>45768.0</v>
      </c>
      <c r="G59" s="235">
        <v>45779.0</v>
      </c>
      <c r="H59" s="235">
        <v>45779.0</v>
      </c>
      <c r="I59" s="51" t="s">
        <v>603</v>
      </c>
      <c r="J59" s="48" t="s">
        <v>604</v>
      </c>
      <c r="K59" s="3"/>
      <c r="L59" s="3"/>
      <c r="M59" s="3"/>
      <c r="N59" s="3"/>
      <c r="O59" s="3"/>
      <c r="P59" s="3"/>
      <c r="Q59" s="3"/>
      <c r="R59" s="3"/>
      <c r="S59" s="3"/>
      <c r="T59" s="3"/>
      <c r="U59" s="3"/>
      <c r="V59" s="3"/>
      <c r="W59" s="3"/>
      <c r="X59" s="3"/>
      <c r="Y59" s="3"/>
      <c r="Z59" s="3"/>
      <c r="AA59" s="3"/>
    </row>
    <row r="60" ht="22.5" customHeight="1">
      <c r="A60" s="158" t="s">
        <v>586</v>
      </c>
      <c r="B60" s="48" t="s">
        <v>605</v>
      </c>
      <c r="C60" s="36" t="s">
        <v>44</v>
      </c>
      <c r="D60" s="37" t="s">
        <v>430</v>
      </c>
      <c r="E60" s="36" t="s">
        <v>19</v>
      </c>
      <c r="F60" s="235">
        <v>45768.0</v>
      </c>
      <c r="G60" s="235">
        <v>45922.0</v>
      </c>
      <c r="H60" s="235">
        <v>45965.0</v>
      </c>
      <c r="I60" s="65" t="s">
        <v>576</v>
      </c>
      <c r="J60" s="48" t="s">
        <v>606</v>
      </c>
      <c r="K60" s="3"/>
      <c r="L60" s="3"/>
      <c r="M60" s="3"/>
      <c r="N60" s="3"/>
      <c r="O60" s="3"/>
      <c r="P60" s="3"/>
      <c r="Q60" s="3"/>
      <c r="R60" s="3"/>
      <c r="S60" s="3"/>
      <c r="T60" s="3"/>
      <c r="U60" s="3"/>
      <c r="V60" s="3"/>
      <c r="W60" s="3"/>
      <c r="X60" s="3"/>
      <c r="Y60" s="3"/>
      <c r="Z60" s="3"/>
      <c r="AA60" s="3"/>
    </row>
    <row r="61" ht="22.5" customHeight="1">
      <c r="A61" s="158" t="s">
        <v>586</v>
      </c>
      <c r="B61" s="48" t="s">
        <v>607</v>
      </c>
      <c r="C61" s="36" t="s">
        <v>27</v>
      </c>
      <c r="D61" s="37" t="s">
        <v>593</v>
      </c>
      <c r="E61" s="36" t="s">
        <v>19</v>
      </c>
      <c r="F61" s="235">
        <v>45744.0</v>
      </c>
      <c r="G61" s="235">
        <v>45945.0</v>
      </c>
      <c r="H61" s="235">
        <v>45965.0</v>
      </c>
      <c r="I61" s="39" t="s">
        <v>608</v>
      </c>
      <c r="J61" s="48" t="s">
        <v>609</v>
      </c>
      <c r="K61" s="3"/>
      <c r="L61" s="3"/>
      <c r="M61" s="3"/>
      <c r="N61" s="3"/>
      <c r="O61" s="3"/>
      <c r="P61" s="3"/>
      <c r="Q61" s="3"/>
      <c r="R61" s="3"/>
      <c r="S61" s="3"/>
      <c r="T61" s="3"/>
      <c r="U61" s="3"/>
      <c r="V61" s="3"/>
      <c r="W61" s="3"/>
      <c r="X61" s="3"/>
      <c r="Y61" s="3"/>
      <c r="Z61" s="3"/>
      <c r="AA61" s="3"/>
    </row>
    <row r="62" ht="22.5" customHeight="1">
      <c r="A62" s="158" t="s">
        <v>586</v>
      </c>
      <c r="B62" s="48" t="s">
        <v>610</v>
      </c>
      <c r="C62" s="36" t="s">
        <v>27</v>
      </c>
      <c r="D62" s="37" t="s">
        <v>593</v>
      </c>
      <c r="E62" s="36" t="s">
        <v>19</v>
      </c>
      <c r="F62" s="235">
        <v>45754.0</v>
      </c>
      <c r="G62" s="235">
        <v>45945.0</v>
      </c>
      <c r="H62" s="235">
        <v>45965.0</v>
      </c>
      <c r="I62" s="39" t="s">
        <v>611</v>
      </c>
      <c r="J62" s="48" t="s">
        <v>612</v>
      </c>
      <c r="K62" s="3"/>
      <c r="L62" s="3"/>
      <c r="M62" s="3"/>
      <c r="N62" s="3"/>
      <c r="O62" s="3"/>
      <c r="P62" s="3"/>
      <c r="Q62" s="3"/>
      <c r="R62" s="3"/>
      <c r="S62" s="3"/>
      <c r="T62" s="3"/>
      <c r="U62" s="3"/>
      <c r="V62" s="3"/>
      <c r="W62" s="3"/>
      <c r="X62" s="3"/>
      <c r="Y62" s="3"/>
      <c r="Z62" s="3"/>
      <c r="AA62" s="3"/>
    </row>
    <row r="63" ht="22.5" customHeight="1">
      <c r="A63" s="158" t="s">
        <v>586</v>
      </c>
      <c r="B63" s="48" t="s">
        <v>613</v>
      </c>
      <c r="C63" s="36" t="s">
        <v>44</v>
      </c>
      <c r="D63" s="37" t="s">
        <v>593</v>
      </c>
      <c r="E63" s="36" t="s">
        <v>19</v>
      </c>
      <c r="F63" s="235">
        <v>45821.0</v>
      </c>
      <c r="G63" s="235">
        <v>45971.0</v>
      </c>
      <c r="H63" s="268">
        <v>45982.0</v>
      </c>
      <c r="I63" s="40"/>
      <c r="J63" s="48" t="s">
        <v>614</v>
      </c>
      <c r="K63" s="3"/>
      <c r="L63" s="3"/>
      <c r="M63" s="3"/>
      <c r="N63" s="3"/>
      <c r="O63" s="3"/>
      <c r="P63" s="3"/>
      <c r="Q63" s="3"/>
      <c r="R63" s="3"/>
      <c r="S63" s="3"/>
      <c r="T63" s="3"/>
      <c r="U63" s="3"/>
      <c r="V63" s="3"/>
      <c r="W63" s="3"/>
      <c r="X63" s="3"/>
      <c r="Y63" s="3"/>
      <c r="Z63" s="3"/>
      <c r="AA63" s="3"/>
    </row>
    <row r="64" ht="22.5" customHeight="1">
      <c r="A64" s="158" t="s">
        <v>586</v>
      </c>
      <c r="B64" s="48" t="s">
        <v>615</v>
      </c>
      <c r="C64" s="36" t="s">
        <v>44</v>
      </c>
      <c r="D64" s="37" t="s">
        <v>593</v>
      </c>
      <c r="E64" s="36" t="s">
        <v>117</v>
      </c>
      <c r="F64" s="235">
        <v>45821.0</v>
      </c>
      <c r="G64" s="235">
        <v>46003.0</v>
      </c>
      <c r="H64" s="235"/>
      <c r="I64" s="39" t="s">
        <v>616</v>
      </c>
      <c r="J64" s="48" t="s">
        <v>617</v>
      </c>
      <c r="K64" s="3"/>
      <c r="L64" s="3"/>
      <c r="M64" s="3"/>
      <c r="N64" s="3"/>
      <c r="O64" s="3"/>
      <c r="P64" s="3"/>
      <c r="Q64" s="3"/>
      <c r="R64" s="3"/>
      <c r="S64" s="3"/>
      <c r="T64" s="3"/>
      <c r="U64" s="3"/>
      <c r="V64" s="3"/>
      <c r="W64" s="3"/>
      <c r="X64" s="3"/>
      <c r="Y64" s="3"/>
      <c r="Z64" s="3"/>
      <c r="AA64" s="3"/>
    </row>
    <row r="65" ht="22.5" customHeight="1">
      <c r="A65" s="18" t="s">
        <v>12</v>
      </c>
      <c r="B65" s="48"/>
      <c r="C65" s="238"/>
      <c r="D65" s="48"/>
      <c r="E65" s="238"/>
      <c r="F65" s="235"/>
      <c r="G65" s="235"/>
      <c r="H65" s="235"/>
      <c r="I65" s="40"/>
      <c r="J65" s="48"/>
      <c r="K65" s="3"/>
      <c r="L65" s="3"/>
      <c r="M65" s="3"/>
      <c r="N65" s="3"/>
      <c r="O65" s="3"/>
      <c r="P65" s="3"/>
      <c r="Q65" s="3"/>
      <c r="R65" s="3"/>
      <c r="S65" s="3"/>
      <c r="T65" s="3"/>
      <c r="U65" s="3"/>
      <c r="V65" s="3"/>
      <c r="W65" s="3"/>
      <c r="X65" s="3"/>
      <c r="Y65" s="3"/>
      <c r="Z65" s="3"/>
      <c r="AA65" s="3"/>
    </row>
    <row r="66" ht="22.5" customHeight="1">
      <c r="A66" s="18"/>
      <c r="B66" s="48"/>
      <c r="C66" s="238"/>
      <c r="D66" s="48"/>
      <c r="E66" s="238"/>
      <c r="F66" s="235"/>
      <c r="G66" s="235"/>
      <c r="H66" s="235"/>
      <c r="I66" s="40"/>
      <c r="J66" s="48"/>
      <c r="K66" s="3"/>
      <c r="L66" s="3"/>
      <c r="M66" s="3"/>
      <c r="N66" s="3"/>
      <c r="O66" s="3"/>
      <c r="P66" s="3"/>
      <c r="Q66" s="3"/>
      <c r="R66" s="3"/>
      <c r="S66" s="3"/>
      <c r="T66" s="3"/>
      <c r="U66" s="3"/>
      <c r="V66" s="3"/>
      <c r="W66" s="3"/>
      <c r="X66" s="3"/>
      <c r="Y66" s="3"/>
      <c r="Z66" s="3"/>
      <c r="AA66" s="3"/>
    </row>
    <row r="67" ht="22.5" customHeight="1">
      <c r="A67" s="18" t="s">
        <v>13</v>
      </c>
      <c r="B67" s="48"/>
      <c r="C67" s="238"/>
      <c r="D67" s="48"/>
      <c r="E67" s="238"/>
      <c r="F67" s="235"/>
      <c r="G67" s="235"/>
      <c r="H67" s="235"/>
      <c r="I67" s="40"/>
      <c r="J67" s="48"/>
      <c r="K67" s="3"/>
      <c r="L67" s="3"/>
      <c r="M67" s="3"/>
      <c r="N67" s="3"/>
      <c r="O67" s="3"/>
      <c r="P67" s="3"/>
      <c r="Q67" s="3"/>
      <c r="R67" s="3"/>
      <c r="S67" s="3"/>
      <c r="T67" s="3"/>
      <c r="U67" s="3"/>
      <c r="V67" s="3"/>
      <c r="W67" s="3"/>
      <c r="X67" s="3"/>
      <c r="Y67" s="3"/>
      <c r="Z67" s="3"/>
      <c r="AA67" s="3"/>
    </row>
  </sheetData>
  <conditionalFormatting sqref="G2:G67">
    <cfRule type="expression" dxfId="6" priority="1">
      <formula>AND(G2&lt;&gt;"",G2&lt;=TODAY(),E2&lt;&gt;"Finalizada")</formula>
    </cfRule>
  </conditionalFormatting>
  <conditionalFormatting sqref="G2:G67">
    <cfRule type="expression" dxfId="7" priority="2">
      <formula>AND(G2&lt;&gt;"",G2&gt;TODAY(),G2&lt;=TODAY()+5,E2&lt;&gt;"Finalizada")</formula>
    </cfRule>
  </conditionalFormatting>
  <conditionalFormatting sqref="G2:G67">
    <cfRule type="expression" dxfId="8" priority="3">
      <formula>AND(G2&lt;&gt;"",G2&gt;TODAY()+5,G2&lt;=TODAY()+15,E2&lt;&gt;"Finalizada")</formula>
    </cfRule>
  </conditionalFormatting>
  <dataValidations>
    <dataValidation type="list" allowBlank="1" sqref="E2:E67">
      <formula1>"No iniciada,En curso,Finalizada,Atrasado"</formula1>
    </dataValidation>
    <dataValidation type="custom" allowBlank="1" showDropDown="1" sqref="F2:G67">
      <formula1>OR(NOT(ISERROR(DATEVALUE(F2))), AND(ISNUMBER(F2), LEFT(CELL("format", F2))="D"))</formula1>
    </dataValidation>
    <dataValidation type="custom" allowBlank="1" showDropDown="1" sqref="F22:F23">
      <formula1>OR(NOT(ISERROR(DATEVALUE(F22))), AND(ISNUMBER(F22), LEFT(CELL("format", F22))="D"))</formula1>
    </dataValidation>
    <dataValidation type="custom" allowBlank="1" showDropDown="1" sqref="H2:H67">
      <formula1>OR(NOT(ISERROR(DATEVALUE(H2))), AND(ISNUMBER(H2), LEFT(CELL("format", H2))="D"))</formula1>
    </dataValidation>
    <dataValidation allowBlank="1" showDropDown="1" sqref="B2:B67 J2:J67"/>
    <dataValidation type="list" allowBlank="1" sqref="C2:C67">
      <formula1>"Muy alta,Alta,Media,Baja"</formula1>
    </dataValidation>
  </dataValidations>
  <hyperlinks>
    <hyperlink r:id="rId2" ref="D2"/>
    <hyperlink r:id="rId3" ref="I2"/>
    <hyperlink r:id="rId4" ref="D3"/>
    <hyperlink r:id="rId5" ref="I3"/>
    <hyperlink r:id="rId6" ref="D4"/>
    <hyperlink r:id="rId7" ref="I4"/>
    <hyperlink r:id="rId8" ref="D5"/>
    <hyperlink r:id="rId9" ref="I5"/>
    <hyperlink r:id="rId10" ref="D6"/>
    <hyperlink r:id="rId11" ref="D7"/>
    <hyperlink r:id="rId12" ref="D8"/>
    <hyperlink r:id="rId13" ref="D9"/>
    <hyperlink r:id="rId14" ref="I9"/>
    <hyperlink r:id="rId15" ref="D10"/>
    <hyperlink r:id="rId16" ref="I10"/>
    <hyperlink r:id="rId17" ref="D11"/>
    <hyperlink r:id="rId18" ref="I11"/>
    <hyperlink r:id="rId19" ref="D12"/>
    <hyperlink r:id="rId20" ref="I12"/>
    <hyperlink r:id="rId21" ref="D13"/>
    <hyperlink r:id="rId22" ref="I13"/>
    <hyperlink r:id="rId23" ref="D14"/>
    <hyperlink r:id="rId24" ref="I14"/>
    <hyperlink r:id="rId25" ref="D15"/>
    <hyperlink r:id="rId26" ref="I15"/>
    <hyperlink r:id="rId27" ref="D16"/>
    <hyperlink r:id="rId28" ref="I16"/>
    <hyperlink r:id="rId29" ref="D17"/>
    <hyperlink r:id="rId30" ref="D18"/>
    <hyperlink r:id="rId31" ref="I18"/>
    <hyperlink r:id="rId32" ref="D19"/>
    <hyperlink r:id="rId33" ref="I19"/>
    <hyperlink r:id="rId34" ref="D20"/>
    <hyperlink r:id="rId35" ref="I20"/>
    <hyperlink r:id="rId36" ref="D21"/>
    <hyperlink r:id="rId37" ref="D22"/>
    <hyperlink r:id="rId38" ref="D23"/>
    <hyperlink r:id="rId39" ref="I23"/>
    <hyperlink r:id="rId40" ref="D24"/>
    <hyperlink r:id="rId41" ref="I24"/>
    <hyperlink r:id="rId42" ref="D25"/>
    <hyperlink r:id="rId43" ref="D26"/>
    <hyperlink r:id="rId44" ref="D27"/>
    <hyperlink r:id="rId45" ref="D28"/>
    <hyperlink r:id="rId46" ref="I28"/>
    <hyperlink r:id="rId47" ref="D29"/>
    <hyperlink r:id="rId48" ref="I29"/>
    <hyperlink r:id="rId49" ref="D30"/>
    <hyperlink r:id="rId50" ref="I30"/>
    <hyperlink r:id="rId51" ref="D31"/>
    <hyperlink r:id="rId52" ref="I31"/>
    <hyperlink r:id="rId53" ref="D32"/>
    <hyperlink r:id="rId54" ref="I32"/>
    <hyperlink r:id="rId55" ref="D33"/>
    <hyperlink r:id="rId56" ref="I33"/>
    <hyperlink r:id="rId57" ref="D34"/>
    <hyperlink r:id="rId58" ref="I34"/>
    <hyperlink r:id="rId59" ref="D35"/>
    <hyperlink r:id="rId60" ref="I35"/>
    <hyperlink r:id="rId61" ref="D36"/>
    <hyperlink r:id="rId62" ref="I36"/>
    <hyperlink r:id="rId63" ref="D37"/>
    <hyperlink r:id="rId64" ref="I37"/>
    <hyperlink r:id="rId65" ref="D38"/>
    <hyperlink r:id="rId66" ref="I38"/>
    <hyperlink r:id="rId67" ref="D39"/>
    <hyperlink r:id="rId68" ref="I39"/>
    <hyperlink r:id="rId69" ref="D40"/>
    <hyperlink r:id="rId70" ref="I40"/>
    <hyperlink r:id="rId71" ref="D41"/>
    <hyperlink r:id="rId72" ref="I41"/>
    <hyperlink r:id="rId73" ref="D42"/>
    <hyperlink r:id="rId74" ref="I42"/>
    <hyperlink r:id="rId75" ref="D43"/>
    <hyperlink r:id="rId76" ref="I43"/>
    <hyperlink r:id="rId77" ref="D44"/>
    <hyperlink r:id="rId78" ref="I44"/>
    <hyperlink r:id="rId79" ref="D45"/>
    <hyperlink r:id="rId80" ref="D46"/>
    <hyperlink r:id="rId81" ref="I46"/>
    <hyperlink r:id="rId82" ref="D47"/>
    <hyperlink r:id="rId83" ref="I47"/>
    <hyperlink r:id="rId84" ref="D48"/>
    <hyperlink r:id="rId85" ref="D49"/>
    <hyperlink r:id="rId86" ref="I49"/>
    <hyperlink r:id="rId87" ref="D50"/>
    <hyperlink r:id="rId88" ref="D51"/>
    <hyperlink r:id="rId89" ref="D52"/>
    <hyperlink r:id="rId90" ref="D53"/>
    <hyperlink r:id="rId91" ref="D54"/>
    <hyperlink r:id="rId92" ref="D55"/>
    <hyperlink r:id="rId93" ref="D56"/>
    <hyperlink r:id="rId94" ref="D57"/>
    <hyperlink r:id="rId95" ref="D58"/>
    <hyperlink r:id="rId96" ref="I58"/>
    <hyperlink r:id="rId97" ref="D59"/>
    <hyperlink r:id="rId98" ref="I59"/>
    <hyperlink r:id="rId99" ref="D60"/>
    <hyperlink r:id="rId100" ref="I60"/>
    <hyperlink r:id="rId101" ref="D61"/>
    <hyperlink r:id="rId102" ref="I61"/>
    <hyperlink r:id="rId103" ref="D62"/>
    <hyperlink r:id="rId104" ref="I62"/>
    <hyperlink r:id="rId105" ref="D63"/>
    <hyperlink r:id="rId106" ref="D64"/>
    <hyperlink r:id="rId107" ref="I64"/>
  </hyperlinks>
  <drawing r:id="rId108"/>
  <legacyDrawing r:id="rId109"/>
  <tableParts count="1">
    <tablePart r:id="rId111"/>
  </tableParts>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31.88"/>
    <col customWidth="1" min="2" max="2" width="24.88"/>
    <col customWidth="1" min="3" max="3" width="16.5"/>
    <col customWidth="1" min="4" max="4" width="19.88"/>
    <col customWidth="1" min="5" max="5" width="15.13"/>
    <col customWidth="1" min="6" max="7" width="17.38"/>
    <col customWidth="1" min="8" max="8" width="16.25"/>
    <col customWidth="1" min="9" max="9" width="27.88"/>
    <col customWidth="1" min="10" max="10" width="53.63"/>
  </cols>
  <sheetData>
    <row r="1" ht="22.5" customHeight="1">
      <c r="A1" s="1" t="s">
        <v>0</v>
      </c>
      <c r="B1" s="1" t="s">
        <v>1</v>
      </c>
      <c r="C1" s="1" t="s">
        <v>2</v>
      </c>
      <c r="D1" s="1" t="s">
        <v>3</v>
      </c>
      <c r="E1" s="1" t="s">
        <v>4</v>
      </c>
      <c r="F1" s="2" t="s">
        <v>5</v>
      </c>
      <c r="G1" s="2" t="s">
        <v>6</v>
      </c>
      <c r="H1" s="2" t="s">
        <v>7</v>
      </c>
      <c r="I1" s="1" t="s">
        <v>8</v>
      </c>
      <c r="J1" s="1" t="s">
        <v>9</v>
      </c>
      <c r="K1" s="34"/>
      <c r="L1" s="34"/>
      <c r="M1" s="34"/>
      <c r="N1" s="34"/>
      <c r="O1" s="34"/>
      <c r="P1" s="34"/>
      <c r="Q1" s="34"/>
      <c r="R1" s="34"/>
      <c r="S1" s="34"/>
      <c r="T1" s="34"/>
      <c r="U1" s="34"/>
      <c r="V1" s="34"/>
      <c r="W1" s="34"/>
      <c r="X1" s="34"/>
      <c r="Y1" s="34"/>
      <c r="Z1" s="34"/>
      <c r="AA1" s="34"/>
    </row>
    <row r="2" ht="22.5" hidden="1" customHeight="1">
      <c r="A2" s="269" t="s">
        <v>618</v>
      </c>
      <c r="B2" s="48" t="s">
        <v>619</v>
      </c>
      <c r="C2" s="36" t="s">
        <v>27</v>
      </c>
      <c r="D2" s="37" t="s">
        <v>620</v>
      </c>
      <c r="E2" s="36" t="s">
        <v>268</v>
      </c>
      <c r="F2" s="235"/>
      <c r="G2" s="235"/>
      <c r="H2" s="38"/>
      <c r="I2" s="40"/>
      <c r="J2" s="48" t="s">
        <v>621</v>
      </c>
      <c r="K2" s="34"/>
      <c r="L2" s="34"/>
      <c r="M2" s="34"/>
      <c r="N2" s="34"/>
      <c r="O2" s="34"/>
      <c r="P2" s="34"/>
      <c r="Q2" s="34"/>
      <c r="R2" s="34"/>
      <c r="S2" s="34"/>
      <c r="T2" s="34"/>
      <c r="U2" s="34"/>
      <c r="V2" s="34"/>
      <c r="W2" s="34"/>
      <c r="X2" s="34"/>
      <c r="Y2" s="34"/>
      <c r="Z2" s="34"/>
      <c r="AA2" s="34"/>
    </row>
    <row r="3" ht="22.5" hidden="1" customHeight="1">
      <c r="A3" s="269" t="s">
        <v>618</v>
      </c>
      <c r="B3" s="48" t="s">
        <v>622</v>
      </c>
      <c r="C3" s="36" t="s">
        <v>27</v>
      </c>
      <c r="D3" s="37" t="s">
        <v>620</v>
      </c>
      <c r="E3" s="36" t="s">
        <v>268</v>
      </c>
      <c r="F3" s="235"/>
      <c r="G3" s="235"/>
      <c r="H3" s="38"/>
      <c r="I3" s="40"/>
      <c r="J3" s="48" t="s">
        <v>621</v>
      </c>
      <c r="K3" s="34"/>
      <c r="L3" s="34"/>
      <c r="M3" s="34"/>
      <c r="N3" s="34"/>
      <c r="O3" s="34"/>
      <c r="P3" s="34"/>
      <c r="Q3" s="34"/>
      <c r="R3" s="34"/>
      <c r="S3" s="34"/>
      <c r="T3" s="34"/>
      <c r="U3" s="34"/>
      <c r="V3" s="34"/>
      <c r="W3" s="34"/>
      <c r="X3" s="34"/>
      <c r="Y3" s="34"/>
      <c r="Z3" s="34"/>
      <c r="AA3" s="34"/>
    </row>
    <row r="4" ht="22.5" hidden="1" customHeight="1">
      <c r="A4" s="269" t="s">
        <v>618</v>
      </c>
      <c r="B4" s="48" t="s">
        <v>623</v>
      </c>
      <c r="C4" s="36" t="s">
        <v>27</v>
      </c>
      <c r="D4" s="37" t="s">
        <v>620</v>
      </c>
      <c r="E4" s="36" t="s">
        <v>268</v>
      </c>
      <c r="F4" s="235"/>
      <c r="G4" s="235"/>
      <c r="H4" s="38"/>
      <c r="I4" s="40"/>
      <c r="J4" s="48" t="s">
        <v>621</v>
      </c>
      <c r="K4" s="34"/>
      <c r="L4" s="34"/>
      <c r="M4" s="34"/>
      <c r="N4" s="34"/>
      <c r="O4" s="34"/>
      <c r="P4" s="34"/>
      <c r="Q4" s="34"/>
      <c r="R4" s="34"/>
      <c r="S4" s="34"/>
      <c r="T4" s="34"/>
      <c r="U4" s="34"/>
      <c r="V4" s="34"/>
      <c r="W4" s="34"/>
      <c r="X4" s="34"/>
      <c r="Y4" s="34"/>
      <c r="Z4" s="34"/>
      <c r="AA4" s="34"/>
    </row>
    <row r="5" ht="22.5" hidden="1" customHeight="1">
      <c r="A5" s="269" t="s">
        <v>618</v>
      </c>
      <c r="B5" s="48" t="s">
        <v>624</v>
      </c>
      <c r="C5" s="36" t="s">
        <v>44</v>
      </c>
      <c r="D5" s="37" t="s">
        <v>620</v>
      </c>
      <c r="E5" s="36" t="s">
        <v>268</v>
      </c>
      <c r="F5" s="235"/>
      <c r="G5" s="235"/>
      <c r="H5" s="38"/>
      <c r="I5" s="40"/>
      <c r="J5" s="48" t="s">
        <v>621</v>
      </c>
      <c r="K5" s="34"/>
      <c r="L5" s="34"/>
      <c r="M5" s="34"/>
      <c r="N5" s="34"/>
      <c r="O5" s="34"/>
      <c r="P5" s="34"/>
      <c r="Q5" s="34"/>
      <c r="R5" s="34"/>
      <c r="S5" s="34"/>
      <c r="T5" s="34"/>
      <c r="U5" s="34"/>
      <c r="V5" s="34"/>
      <c r="W5" s="34"/>
      <c r="X5" s="34"/>
      <c r="Y5" s="34"/>
      <c r="Z5" s="34"/>
      <c r="AA5" s="34"/>
    </row>
    <row r="6" ht="22.5" hidden="1" customHeight="1">
      <c r="A6" s="269" t="s">
        <v>618</v>
      </c>
      <c r="B6" s="48" t="s">
        <v>625</v>
      </c>
      <c r="C6" s="36" t="s">
        <v>44</v>
      </c>
      <c r="D6" s="37" t="s">
        <v>620</v>
      </c>
      <c r="E6" s="36" t="s">
        <v>268</v>
      </c>
      <c r="F6" s="235"/>
      <c r="G6" s="235"/>
      <c r="H6" s="38"/>
      <c r="I6" s="40"/>
      <c r="J6" s="48" t="s">
        <v>621</v>
      </c>
      <c r="K6" s="34"/>
      <c r="L6" s="34"/>
      <c r="M6" s="34"/>
      <c r="N6" s="34"/>
      <c r="O6" s="34"/>
      <c r="P6" s="34"/>
      <c r="Q6" s="34"/>
      <c r="R6" s="34"/>
      <c r="S6" s="34"/>
      <c r="T6" s="34"/>
      <c r="U6" s="34"/>
      <c r="V6" s="34"/>
      <c r="W6" s="34"/>
      <c r="X6" s="34"/>
      <c r="Y6" s="34"/>
      <c r="Z6" s="34"/>
      <c r="AA6" s="34"/>
    </row>
    <row r="7" ht="22.5" hidden="1" customHeight="1">
      <c r="A7" s="269" t="s">
        <v>626</v>
      </c>
      <c r="B7" s="48" t="s">
        <v>627</v>
      </c>
      <c r="C7" s="36" t="s">
        <v>27</v>
      </c>
      <c r="D7" s="37" t="s">
        <v>620</v>
      </c>
      <c r="E7" s="36" t="s">
        <v>268</v>
      </c>
      <c r="F7" s="235"/>
      <c r="G7" s="235"/>
      <c r="H7" s="38"/>
      <c r="I7" s="40"/>
      <c r="J7" s="48" t="s">
        <v>621</v>
      </c>
      <c r="K7" s="34"/>
      <c r="L7" s="34"/>
      <c r="M7" s="34"/>
      <c r="N7" s="34"/>
      <c r="O7" s="34"/>
      <c r="P7" s="34"/>
      <c r="Q7" s="34"/>
      <c r="R7" s="34"/>
      <c r="S7" s="34"/>
      <c r="T7" s="34"/>
      <c r="U7" s="34"/>
      <c r="V7" s="34"/>
      <c r="W7" s="34"/>
      <c r="X7" s="34"/>
      <c r="Y7" s="34"/>
      <c r="Z7" s="34"/>
      <c r="AA7" s="34"/>
    </row>
    <row r="8" ht="22.5" hidden="1" customHeight="1">
      <c r="A8" s="269" t="s">
        <v>626</v>
      </c>
      <c r="B8" s="48" t="s">
        <v>628</v>
      </c>
      <c r="C8" s="36" t="s">
        <v>44</v>
      </c>
      <c r="D8" s="37" t="s">
        <v>620</v>
      </c>
      <c r="E8" s="36" t="s">
        <v>268</v>
      </c>
      <c r="F8" s="235"/>
      <c r="G8" s="235"/>
      <c r="H8" s="38"/>
      <c r="I8" s="40"/>
      <c r="J8" s="48" t="s">
        <v>621</v>
      </c>
      <c r="K8" s="34"/>
      <c r="L8" s="34"/>
      <c r="M8" s="34"/>
      <c r="N8" s="34"/>
      <c r="O8" s="34"/>
      <c r="P8" s="34"/>
      <c r="Q8" s="34"/>
      <c r="R8" s="34"/>
      <c r="S8" s="34"/>
      <c r="T8" s="34"/>
      <c r="U8" s="34"/>
      <c r="V8" s="34"/>
      <c r="W8" s="34"/>
      <c r="X8" s="34"/>
      <c r="Y8" s="34"/>
      <c r="Z8" s="34"/>
      <c r="AA8" s="34"/>
    </row>
    <row r="9" ht="22.5" hidden="1" customHeight="1">
      <c r="A9" s="269" t="s">
        <v>626</v>
      </c>
      <c r="B9" s="48" t="s">
        <v>629</v>
      </c>
      <c r="C9" s="36" t="s">
        <v>44</v>
      </c>
      <c r="D9" s="37" t="s">
        <v>620</v>
      </c>
      <c r="E9" s="36" t="s">
        <v>268</v>
      </c>
      <c r="F9" s="235"/>
      <c r="G9" s="235"/>
      <c r="H9" s="38"/>
      <c r="I9" s="40"/>
      <c r="J9" s="48" t="s">
        <v>621</v>
      </c>
      <c r="K9" s="34"/>
      <c r="L9" s="34"/>
      <c r="M9" s="34"/>
      <c r="N9" s="34"/>
      <c r="O9" s="34"/>
      <c r="P9" s="34"/>
      <c r="Q9" s="34"/>
      <c r="R9" s="34"/>
      <c r="S9" s="34"/>
      <c r="T9" s="34"/>
      <c r="U9" s="34"/>
      <c r="V9" s="34"/>
      <c r="W9" s="34"/>
      <c r="X9" s="34"/>
      <c r="Y9" s="34"/>
      <c r="Z9" s="34"/>
      <c r="AA9" s="34"/>
    </row>
    <row r="10" ht="22.5" hidden="1" customHeight="1">
      <c r="A10" s="269" t="s">
        <v>626</v>
      </c>
      <c r="B10" s="48" t="s">
        <v>630</v>
      </c>
      <c r="C10" s="36" t="s">
        <v>44</v>
      </c>
      <c r="D10" s="37" t="s">
        <v>620</v>
      </c>
      <c r="E10" s="36" t="s">
        <v>268</v>
      </c>
      <c r="F10" s="235"/>
      <c r="G10" s="235"/>
      <c r="H10" s="38"/>
      <c r="I10" s="40"/>
      <c r="J10" s="48" t="s">
        <v>631</v>
      </c>
      <c r="K10" s="34"/>
      <c r="L10" s="34"/>
      <c r="M10" s="34"/>
      <c r="N10" s="34"/>
      <c r="O10" s="34"/>
      <c r="P10" s="34"/>
      <c r="Q10" s="34"/>
      <c r="R10" s="34"/>
      <c r="S10" s="34"/>
      <c r="T10" s="34"/>
      <c r="U10" s="34"/>
      <c r="V10" s="34"/>
      <c r="W10" s="34"/>
      <c r="X10" s="34"/>
      <c r="Y10" s="34"/>
      <c r="Z10" s="34"/>
      <c r="AA10" s="34"/>
    </row>
    <row r="11" ht="22.5" hidden="1" customHeight="1">
      <c r="A11" s="269" t="s">
        <v>626</v>
      </c>
      <c r="B11" s="48" t="s">
        <v>632</v>
      </c>
      <c r="C11" s="36" t="s">
        <v>44</v>
      </c>
      <c r="D11" s="37" t="s">
        <v>620</v>
      </c>
      <c r="E11" s="36" t="s">
        <v>268</v>
      </c>
      <c r="F11" s="235"/>
      <c r="G11" s="235"/>
      <c r="H11" s="38"/>
      <c r="I11" s="40"/>
      <c r="J11" s="48" t="s">
        <v>631</v>
      </c>
      <c r="K11" s="34"/>
      <c r="L11" s="34"/>
      <c r="M11" s="34"/>
      <c r="N11" s="34"/>
      <c r="O11" s="34"/>
      <c r="P11" s="34"/>
      <c r="Q11" s="34"/>
      <c r="R11" s="34"/>
      <c r="S11" s="34"/>
      <c r="T11" s="34"/>
      <c r="U11" s="34"/>
      <c r="V11" s="34"/>
      <c r="W11" s="34"/>
      <c r="X11" s="34"/>
      <c r="Y11" s="34"/>
      <c r="Z11" s="34"/>
      <c r="AA11" s="34"/>
    </row>
    <row r="12" ht="22.5" hidden="1" customHeight="1">
      <c r="A12" s="269" t="s">
        <v>626</v>
      </c>
      <c r="B12" s="48" t="s">
        <v>633</v>
      </c>
      <c r="C12" s="36" t="s">
        <v>44</v>
      </c>
      <c r="D12" s="37" t="s">
        <v>620</v>
      </c>
      <c r="E12" s="36" t="s">
        <v>268</v>
      </c>
      <c r="F12" s="235"/>
      <c r="G12" s="235"/>
      <c r="H12" s="38"/>
      <c r="I12" s="40"/>
      <c r="J12" s="48" t="s">
        <v>631</v>
      </c>
      <c r="K12" s="34"/>
      <c r="L12" s="34"/>
      <c r="M12" s="34"/>
      <c r="N12" s="34"/>
      <c r="O12" s="34"/>
      <c r="P12" s="34"/>
      <c r="Q12" s="34"/>
      <c r="R12" s="34"/>
      <c r="S12" s="34"/>
      <c r="T12" s="34"/>
      <c r="U12" s="34"/>
      <c r="V12" s="34"/>
      <c r="W12" s="34"/>
      <c r="X12" s="34"/>
      <c r="Y12" s="34"/>
      <c r="Z12" s="34"/>
      <c r="AA12" s="34"/>
    </row>
    <row r="13" ht="22.5" hidden="1" customHeight="1">
      <c r="A13" s="269" t="s">
        <v>626</v>
      </c>
      <c r="B13" s="48" t="s">
        <v>634</v>
      </c>
      <c r="C13" s="36" t="s">
        <v>44</v>
      </c>
      <c r="D13" s="37" t="s">
        <v>620</v>
      </c>
      <c r="E13" s="36" t="s">
        <v>268</v>
      </c>
      <c r="F13" s="235"/>
      <c r="G13" s="235"/>
      <c r="H13" s="38"/>
      <c r="I13" s="40"/>
      <c r="J13" s="48" t="s">
        <v>631</v>
      </c>
      <c r="K13" s="34"/>
      <c r="L13" s="34"/>
      <c r="M13" s="34"/>
      <c r="N13" s="34"/>
      <c r="O13" s="34"/>
      <c r="P13" s="34"/>
      <c r="Q13" s="34"/>
      <c r="R13" s="34"/>
      <c r="S13" s="34"/>
      <c r="T13" s="34"/>
      <c r="U13" s="34"/>
      <c r="V13" s="34"/>
      <c r="W13" s="34"/>
      <c r="X13" s="34"/>
      <c r="Y13" s="34"/>
      <c r="Z13" s="34"/>
      <c r="AA13" s="34"/>
    </row>
    <row r="14" ht="22.5" hidden="1" customHeight="1">
      <c r="A14" s="269" t="s">
        <v>626</v>
      </c>
      <c r="B14" s="48" t="s">
        <v>635</v>
      </c>
      <c r="C14" s="36" t="s">
        <v>44</v>
      </c>
      <c r="D14" s="37" t="s">
        <v>620</v>
      </c>
      <c r="E14" s="36" t="s">
        <v>268</v>
      </c>
      <c r="F14" s="235"/>
      <c r="G14" s="235"/>
      <c r="H14" s="38"/>
      <c r="I14" s="40"/>
      <c r="J14" s="48" t="s">
        <v>631</v>
      </c>
      <c r="K14" s="34"/>
      <c r="L14" s="34"/>
      <c r="M14" s="34"/>
      <c r="N14" s="34"/>
      <c r="O14" s="34"/>
      <c r="P14" s="34"/>
      <c r="Q14" s="34"/>
      <c r="R14" s="34"/>
      <c r="S14" s="34"/>
      <c r="T14" s="34"/>
      <c r="U14" s="34"/>
      <c r="V14" s="34"/>
      <c r="W14" s="34"/>
      <c r="X14" s="34"/>
      <c r="Y14" s="34"/>
      <c r="Z14" s="34"/>
      <c r="AA14" s="34"/>
    </row>
    <row r="15" ht="22.5" hidden="1" customHeight="1">
      <c r="A15" s="269" t="s">
        <v>626</v>
      </c>
      <c r="B15" s="48" t="s">
        <v>636</v>
      </c>
      <c r="C15" s="36" t="s">
        <v>44</v>
      </c>
      <c r="D15" s="37" t="s">
        <v>620</v>
      </c>
      <c r="E15" s="36" t="s">
        <v>268</v>
      </c>
      <c r="F15" s="235"/>
      <c r="G15" s="235"/>
      <c r="H15" s="38"/>
      <c r="I15" s="40"/>
      <c r="J15" s="48" t="s">
        <v>637</v>
      </c>
      <c r="K15" s="34"/>
      <c r="L15" s="34"/>
      <c r="M15" s="34"/>
      <c r="N15" s="34"/>
      <c r="O15" s="34"/>
      <c r="P15" s="34"/>
      <c r="Q15" s="34"/>
      <c r="R15" s="34"/>
      <c r="S15" s="34"/>
      <c r="T15" s="34"/>
      <c r="U15" s="34"/>
      <c r="V15" s="34"/>
      <c r="W15" s="34"/>
      <c r="X15" s="34"/>
      <c r="Y15" s="34"/>
      <c r="Z15" s="34"/>
      <c r="AA15" s="34"/>
    </row>
    <row r="16" ht="22.5" hidden="1" customHeight="1">
      <c r="A16" s="269" t="s">
        <v>638</v>
      </c>
      <c r="B16" s="48" t="s">
        <v>639</v>
      </c>
      <c r="C16" s="36" t="s">
        <v>44</v>
      </c>
      <c r="D16" s="37" t="s">
        <v>620</v>
      </c>
      <c r="E16" s="36" t="s">
        <v>268</v>
      </c>
      <c r="F16" s="235"/>
      <c r="G16" s="235"/>
      <c r="H16" s="38"/>
      <c r="I16" s="40"/>
      <c r="J16" s="48" t="s">
        <v>640</v>
      </c>
      <c r="K16" s="34"/>
      <c r="L16" s="34"/>
      <c r="M16" s="34"/>
      <c r="N16" s="34"/>
      <c r="O16" s="34"/>
      <c r="P16" s="34"/>
      <c r="Q16" s="34"/>
      <c r="R16" s="34"/>
      <c r="S16" s="34"/>
      <c r="T16" s="34"/>
      <c r="U16" s="34"/>
      <c r="V16" s="34"/>
      <c r="W16" s="34"/>
      <c r="X16" s="34"/>
      <c r="Y16" s="34"/>
      <c r="Z16" s="34"/>
      <c r="AA16" s="34"/>
    </row>
    <row r="17" ht="22.5" hidden="1" customHeight="1">
      <c r="A17" s="269" t="s">
        <v>638</v>
      </c>
      <c r="B17" s="48" t="s">
        <v>641</v>
      </c>
      <c r="C17" s="36" t="s">
        <v>44</v>
      </c>
      <c r="D17" s="37" t="s">
        <v>620</v>
      </c>
      <c r="E17" s="36" t="s">
        <v>268</v>
      </c>
      <c r="F17" s="235"/>
      <c r="G17" s="235"/>
      <c r="H17" s="38"/>
      <c r="I17" s="40"/>
      <c r="J17" s="48" t="s">
        <v>637</v>
      </c>
      <c r="K17" s="34"/>
      <c r="L17" s="34"/>
      <c r="M17" s="34"/>
      <c r="N17" s="34"/>
      <c r="O17" s="34"/>
      <c r="P17" s="34"/>
      <c r="Q17" s="34"/>
      <c r="R17" s="34"/>
      <c r="S17" s="34"/>
      <c r="T17" s="34"/>
      <c r="U17" s="34"/>
      <c r="V17" s="34"/>
      <c r="W17" s="34"/>
      <c r="X17" s="34"/>
      <c r="Y17" s="34"/>
      <c r="Z17" s="34"/>
      <c r="AA17" s="34"/>
    </row>
    <row r="18" ht="22.5" hidden="1" customHeight="1">
      <c r="A18" s="269" t="s">
        <v>638</v>
      </c>
      <c r="B18" s="48" t="s">
        <v>642</v>
      </c>
      <c r="C18" s="36" t="s">
        <v>44</v>
      </c>
      <c r="D18" s="37" t="s">
        <v>620</v>
      </c>
      <c r="E18" s="36" t="s">
        <v>268</v>
      </c>
      <c r="F18" s="235"/>
      <c r="G18" s="235"/>
      <c r="H18" s="38"/>
      <c r="I18" s="40"/>
      <c r="J18" s="48" t="s">
        <v>637</v>
      </c>
      <c r="K18" s="34"/>
      <c r="L18" s="34"/>
      <c r="M18" s="34"/>
      <c r="N18" s="34"/>
      <c r="O18" s="34"/>
      <c r="P18" s="34"/>
      <c r="Q18" s="34"/>
      <c r="R18" s="34"/>
      <c r="S18" s="34"/>
      <c r="T18" s="34"/>
      <c r="U18" s="34"/>
      <c r="V18" s="34"/>
      <c r="W18" s="34"/>
      <c r="X18" s="34"/>
      <c r="Y18" s="34"/>
      <c r="Z18" s="34"/>
      <c r="AA18" s="34"/>
    </row>
    <row r="19" ht="22.5" hidden="1" customHeight="1">
      <c r="A19" s="269" t="s">
        <v>638</v>
      </c>
      <c r="B19" s="48" t="s">
        <v>643</v>
      </c>
      <c r="C19" s="36" t="s">
        <v>44</v>
      </c>
      <c r="D19" s="37" t="s">
        <v>620</v>
      </c>
      <c r="E19" s="36" t="s">
        <v>268</v>
      </c>
      <c r="F19" s="235"/>
      <c r="G19" s="235"/>
      <c r="H19" s="38"/>
      <c r="I19" s="40"/>
      <c r="J19" s="48" t="s">
        <v>637</v>
      </c>
      <c r="K19" s="34"/>
      <c r="L19" s="34"/>
      <c r="M19" s="34"/>
      <c r="N19" s="34"/>
      <c r="O19" s="34"/>
      <c r="P19" s="34"/>
      <c r="Q19" s="34"/>
      <c r="R19" s="34"/>
      <c r="S19" s="34"/>
      <c r="T19" s="34"/>
      <c r="U19" s="34"/>
      <c r="V19" s="34"/>
      <c r="W19" s="34"/>
      <c r="X19" s="34"/>
      <c r="Y19" s="34"/>
      <c r="Z19" s="34"/>
      <c r="AA19" s="34"/>
    </row>
    <row r="20" ht="22.5" hidden="1" customHeight="1">
      <c r="A20" s="269" t="s">
        <v>638</v>
      </c>
      <c r="B20" s="48" t="s">
        <v>644</v>
      </c>
      <c r="C20" s="36" t="s">
        <v>44</v>
      </c>
      <c r="D20" s="37" t="s">
        <v>620</v>
      </c>
      <c r="E20" s="36" t="s">
        <v>268</v>
      </c>
      <c r="F20" s="235"/>
      <c r="G20" s="235"/>
      <c r="H20" s="38"/>
      <c r="I20" s="40"/>
      <c r="J20" s="48" t="s">
        <v>637</v>
      </c>
      <c r="K20" s="34"/>
      <c r="L20" s="34"/>
      <c r="M20" s="34"/>
      <c r="N20" s="34"/>
      <c r="O20" s="34"/>
      <c r="P20" s="34"/>
      <c r="Q20" s="34"/>
      <c r="R20" s="34"/>
      <c r="S20" s="34"/>
      <c r="T20" s="34"/>
      <c r="U20" s="34"/>
      <c r="V20" s="34"/>
      <c r="W20" s="34"/>
      <c r="X20" s="34"/>
      <c r="Y20" s="34"/>
      <c r="Z20" s="34"/>
      <c r="AA20" s="34"/>
    </row>
    <row r="21" ht="22.5" hidden="1" customHeight="1">
      <c r="A21" s="269" t="s">
        <v>638</v>
      </c>
      <c r="B21" s="48" t="s">
        <v>645</v>
      </c>
      <c r="C21" s="36" t="s">
        <v>44</v>
      </c>
      <c r="D21" s="37" t="s">
        <v>620</v>
      </c>
      <c r="E21" s="36" t="s">
        <v>268</v>
      </c>
      <c r="F21" s="235"/>
      <c r="G21" s="235"/>
      <c r="H21" s="38"/>
      <c r="I21" s="40"/>
      <c r="J21" s="48" t="s">
        <v>637</v>
      </c>
      <c r="K21" s="34"/>
      <c r="L21" s="34"/>
      <c r="M21" s="34"/>
      <c r="N21" s="34"/>
      <c r="O21" s="34"/>
      <c r="P21" s="34"/>
      <c r="Q21" s="34"/>
      <c r="R21" s="34"/>
      <c r="S21" s="34"/>
      <c r="T21" s="34"/>
      <c r="U21" s="34"/>
      <c r="V21" s="34"/>
      <c r="W21" s="34"/>
      <c r="X21" s="34"/>
      <c r="Y21" s="34"/>
      <c r="Z21" s="34"/>
      <c r="AA21" s="34"/>
    </row>
    <row r="22" ht="22.5" hidden="1" customHeight="1">
      <c r="A22" s="269" t="s">
        <v>638</v>
      </c>
      <c r="B22" s="48" t="s">
        <v>646</v>
      </c>
      <c r="C22" s="36" t="s">
        <v>44</v>
      </c>
      <c r="D22" s="37" t="s">
        <v>620</v>
      </c>
      <c r="E22" s="36" t="s">
        <v>268</v>
      </c>
      <c r="F22" s="235"/>
      <c r="G22" s="235"/>
      <c r="H22" s="38"/>
      <c r="I22" s="40"/>
      <c r="J22" s="48" t="s">
        <v>637</v>
      </c>
      <c r="K22" s="34"/>
      <c r="L22" s="34"/>
      <c r="M22" s="34"/>
      <c r="N22" s="34"/>
      <c r="O22" s="34"/>
      <c r="P22" s="34"/>
      <c r="Q22" s="34"/>
      <c r="R22" s="34"/>
      <c r="S22" s="34"/>
      <c r="T22" s="34"/>
      <c r="U22" s="34"/>
      <c r="V22" s="34"/>
      <c r="W22" s="34"/>
      <c r="X22" s="34"/>
      <c r="Y22" s="34"/>
      <c r="Z22" s="34"/>
      <c r="AA22" s="34"/>
    </row>
    <row r="23" ht="22.5" hidden="1" customHeight="1">
      <c r="A23" s="269" t="s">
        <v>638</v>
      </c>
      <c r="B23" s="48" t="s">
        <v>647</v>
      </c>
      <c r="C23" s="36" t="s">
        <v>44</v>
      </c>
      <c r="D23" s="37" t="s">
        <v>620</v>
      </c>
      <c r="E23" s="36" t="s">
        <v>268</v>
      </c>
      <c r="F23" s="235"/>
      <c r="G23" s="235"/>
      <c r="H23" s="38"/>
      <c r="I23" s="40"/>
      <c r="J23" s="48" t="s">
        <v>637</v>
      </c>
      <c r="K23" s="34"/>
      <c r="L23" s="34"/>
      <c r="M23" s="34"/>
      <c r="N23" s="34"/>
      <c r="O23" s="34"/>
      <c r="P23" s="34"/>
      <c r="Q23" s="34"/>
      <c r="R23" s="34"/>
      <c r="S23" s="34"/>
      <c r="T23" s="34"/>
      <c r="U23" s="34"/>
      <c r="V23" s="34"/>
      <c r="W23" s="34"/>
      <c r="X23" s="34"/>
      <c r="Y23" s="34"/>
      <c r="Z23" s="34"/>
      <c r="AA23" s="34"/>
    </row>
    <row r="24" ht="22.5" customHeight="1">
      <c r="A24" s="158" t="s">
        <v>648</v>
      </c>
      <c r="B24" s="48" t="s">
        <v>649</v>
      </c>
      <c r="C24" s="36" t="s">
        <v>27</v>
      </c>
      <c r="D24" s="39" t="s">
        <v>430</v>
      </c>
      <c r="E24" s="36" t="s">
        <v>19</v>
      </c>
      <c r="F24" s="235">
        <v>45601.0</v>
      </c>
      <c r="G24" s="235">
        <v>45604.0</v>
      </c>
      <c r="H24" s="38"/>
      <c r="I24" s="39" t="s">
        <v>650</v>
      </c>
      <c r="J24" s="48" t="s">
        <v>651</v>
      </c>
      <c r="K24" s="34"/>
      <c r="L24" s="34"/>
      <c r="M24" s="34"/>
      <c r="N24" s="34"/>
      <c r="O24" s="34"/>
      <c r="P24" s="34"/>
      <c r="Q24" s="34"/>
      <c r="R24" s="34"/>
      <c r="S24" s="34"/>
      <c r="T24" s="34"/>
      <c r="U24" s="34"/>
      <c r="V24" s="34"/>
      <c r="W24" s="34"/>
      <c r="X24" s="34"/>
      <c r="Y24" s="34"/>
      <c r="Z24" s="34"/>
      <c r="AA24" s="34"/>
    </row>
    <row r="25" ht="22.5" customHeight="1">
      <c r="A25" s="158" t="s">
        <v>648</v>
      </c>
      <c r="B25" s="48" t="s">
        <v>652</v>
      </c>
      <c r="C25" s="36" t="s">
        <v>27</v>
      </c>
      <c r="D25" s="39" t="s">
        <v>430</v>
      </c>
      <c r="E25" s="36" t="s">
        <v>19</v>
      </c>
      <c r="F25" s="235">
        <v>45601.0</v>
      </c>
      <c r="G25" s="235">
        <v>45604.0</v>
      </c>
      <c r="H25" s="38"/>
      <c r="I25" s="40"/>
      <c r="J25" s="48" t="s">
        <v>653</v>
      </c>
      <c r="K25" s="34"/>
      <c r="L25" s="34"/>
      <c r="M25" s="34"/>
      <c r="N25" s="34"/>
      <c r="O25" s="34"/>
      <c r="P25" s="34"/>
      <c r="Q25" s="34"/>
      <c r="R25" s="34"/>
      <c r="S25" s="34"/>
      <c r="T25" s="34"/>
      <c r="U25" s="34"/>
      <c r="V25" s="34"/>
      <c r="W25" s="34"/>
      <c r="X25" s="34"/>
      <c r="Y25" s="34"/>
      <c r="Z25" s="34"/>
      <c r="AA25" s="34"/>
    </row>
    <row r="26" ht="22.5" customHeight="1">
      <c r="A26" s="158" t="s">
        <v>648</v>
      </c>
      <c r="B26" s="48" t="s">
        <v>654</v>
      </c>
      <c r="C26" s="36" t="s">
        <v>44</v>
      </c>
      <c r="D26" s="39" t="s">
        <v>655</v>
      </c>
      <c r="E26" s="36" t="s">
        <v>19</v>
      </c>
      <c r="F26" s="235">
        <v>45607.0</v>
      </c>
      <c r="G26" s="235">
        <v>45611.0</v>
      </c>
      <c r="H26" s="38"/>
      <c r="I26" s="39" t="s">
        <v>656</v>
      </c>
      <c r="J26" s="48" t="s">
        <v>657</v>
      </c>
      <c r="K26" s="34"/>
      <c r="L26" s="34"/>
      <c r="M26" s="34"/>
      <c r="N26" s="34"/>
      <c r="O26" s="34"/>
      <c r="P26" s="34"/>
      <c r="Q26" s="34"/>
      <c r="R26" s="34"/>
      <c r="S26" s="34"/>
      <c r="T26" s="34"/>
      <c r="U26" s="34"/>
      <c r="V26" s="34"/>
      <c r="W26" s="34"/>
      <c r="X26" s="34"/>
      <c r="Y26" s="34"/>
      <c r="Z26" s="34"/>
      <c r="AA26" s="34"/>
    </row>
    <row r="27" ht="22.5" customHeight="1">
      <c r="A27" s="158" t="s">
        <v>648</v>
      </c>
      <c r="B27" s="48" t="s">
        <v>658</v>
      </c>
      <c r="C27" s="36" t="s">
        <v>44</v>
      </c>
      <c r="D27" s="39" t="s">
        <v>655</v>
      </c>
      <c r="E27" s="36" t="s">
        <v>19</v>
      </c>
      <c r="F27" s="235">
        <v>45614.0</v>
      </c>
      <c r="G27" s="235">
        <v>45618.0</v>
      </c>
      <c r="H27" s="38"/>
      <c r="I27" s="39" t="s">
        <v>659</v>
      </c>
      <c r="J27" s="48" t="s">
        <v>660</v>
      </c>
      <c r="K27" s="34"/>
      <c r="L27" s="34"/>
      <c r="M27" s="34"/>
      <c r="N27" s="34"/>
      <c r="O27" s="34"/>
      <c r="P27" s="34"/>
      <c r="Q27" s="34"/>
      <c r="R27" s="34"/>
      <c r="S27" s="34"/>
      <c r="T27" s="34"/>
      <c r="U27" s="34"/>
      <c r="V27" s="34"/>
      <c r="W27" s="34"/>
      <c r="X27" s="34"/>
      <c r="Y27" s="34"/>
      <c r="Z27" s="34"/>
      <c r="AA27" s="34"/>
    </row>
    <row r="28" ht="22.5" customHeight="1">
      <c r="A28" s="267" t="s">
        <v>661</v>
      </c>
      <c r="B28" s="48" t="s">
        <v>662</v>
      </c>
      <c r="C28" s="36" t="s">
        <v>17</v>
      </c>
      <c r="D28" s="37" t="s">
        <v>655</v>
      </c>
      <c r="E28" s="36" t="s">
        <v>19</v>
      </c>
      <c r="F28" s="235">
        <v>45702.0</v>
      </c>
      <c r="G28" s="235">
        <v>45716.0</v>
      </c>
      <c r="H28" s="38"/>
      <c r="I28" s="48"/>
      <c r="J28" s="48"/>
      <c r="K28" s="34"/>
      <c r="L28" s="34"/>
      <c r="M28" s="34"/>
      <c r="N28" s="34"/>
      <c r="O28" s="34"/>
      <c r="P28" s="34"/>
      <c r="Q28" s="34"/>
      <c r="R28" s="34"/>
      <c r="S28" s="34"/>
      <c r="T28" s="34"/>
      <c r="U28" s="34"/>
      <c r="V28" s="34"/>
      <c r="W28" s="34"/>
      <c r="X28" s="34"/>
      <c r="Y28" s="34"/>
      <c r="Z28" s="34"/>
      <c r="AA28" s="34"/>
    </row>
    <row r="29" ht="22.5" customHeight="1">
      <c r="A29" s="267" t="s">
        <v>661</v>
      </c>
      <c r="B29" s="48" t="s">
        <v>663</v>
      </c>
      <c r="C29" s="36" t="s">
        <v>53</v>
      </c>
      <c r="D29" s="37" t="s">
        <v>655</v>
      </c>
      <c r="E29" s="36" t="s">
        <v>19</v>
      </c>
      <c r="F29" s="235">
        <v>45716.0</v>
      </c>
      <c r="G29" s="235">
        <v>45723.0</v>
      </c>
      <c r="H29" s="38"/>
      <c r="I29" s="40"/>
      <c r="J29" s="48"/>
      <c r="K29" s="34"/>
      <c r="L29" s="34"/>
      <c r="M29" s="34"/>
      <c r="N29" s="34"/>
      <c r="O29" s="34"/>
      <c r="P29" s="34"/>
      <c r="Q29" s="34"/>
      <c r="R29" s="34"/>
      <c r="S29" s="34"/>
      <c r="T29" s="34"/>
      <c r="U29" s="34"/>
      <c r="V29" s="34"/>
      <c r="W29" s="34"/>
      <c r="X29" s="34"/>
      <c r="Y29" s="34"/>
      <c r="Z29" s="34"/>
      <c r="AA29" s="34"/>
    </row>
    <row r="30" ht="22.5" customHeight="1">
      <c r="A30" s="267" t="s">
        <v>661</v>
      </c>
      <c r="B30" s="48" t="s">
        <v>664</v>
      </c>
      <c r="C30" s="36" t="s">
        <v>17</v>
      </c>
      <c r="D30" s="37" t="s">
        <v>655</v>
      </c>
      <c r="E30" s="36" t="s">
        <v>268</v>
      </c>
      <c r="F30" s="235">
        <v>45719.0</v>
      </c>
      <c r="G30" s="235">
        <v>45751.0</v>
      </c>
      <c r="H30" s="38"/>
      <c r="I30" s="40"/>
      <c r="J30" s="48"/>
      <c r="K30" s="34"/>
      <c r="L30" s="34"/>
      <c r="M30" s="34"/>
      <c r="N30" s="34"/>
      <c r="O30" s="34"/>
      <c r="P30" s="34"/>
      <c r="Q30" s="34"/>
      <c r="R30" s="34"/>
      <c r="S30" s="34"/>
      <c r="T30" s="34"/>
      <c r="U30" s="34"/>
      <c r="V30" s="34"/>
      <c r="W30" s="34"/>
      <c r="X30" s="34"/>
      <c r="Y30" s="34"/>
      <c r="Z30" s="34"/>
      <c r="AA30" s="34"/>
    </row>
    <row r="31" ht="22.5" customHeight="1">
      <c r="A31" s="267" t="s">
        <v>661</v>
      </c>
      <c r="B31" s="48" t="s">
        <v>665</v>
      </c>
      <c r="C31" s="36" t="s">
        <v>27</v>
      </c>
      <c r="D31" s="37" t="s">
        <v>655</v>
      </c>
      <c r="E31" s="36" t="s">
        <v>268</v>
      </c>
      <c r="F31" s="235">
        <v>45733.0</v>
      </c>
      <c r="G31" s="235">
        <v>45765.0</v>
      </c>
      <c r="H31" s="38"/>
      <c r="I31" s="40"/>
      <c r="J31" s="48"/>
      <c r="K31" s="34"/>
      <c r="L31" s="34"/>
      <c r="M31" s="34"/>
      <c r="N31" s="34"/>
      <c r="O31" s="34"/>
      <c r="P31" s="34"/>
      <c r="Q31" s="34"/>
      <c r="R31" s="34"/>
      <c r="S31" s="34"/>
      <c r="T31" s="34"/>
      <c r="U31" s="34"/>
      <c r="V31" s="34"/>
      <c r="W31" s="34"/>
      <c r="X31" s="34"/>
      <c r="Y31" s="34"/>
      <c r="Z31" s="34"/>
      <c r="AA31" s="34"/>
    </row>
    <row r="32" ht="22.5" customHeight="1">
      <c r="A32" s="267" t="s">
        <v>661</v>
      </c>
      <c r="B32" s="48" t="s">
        <v>666</v>
      </c>
      <c r="C32" s="36" t="s">
        <v>44</v>
      </c>
      <c r="D32" s="37" t="s">
        <v>655</v>
      </c>
      <c r="E32" s="36" t="s">
        <v>268</v>
      </c>
      <c r="F32" s="235">
        <v>45754.0</v>
      </c>
      <c r="G32" s="235">
        <v>45765.0</v>
      </c>
      <c r="H32" s="38"/>
      <c r="I32" s="40"/>
      <c r="J32" s="48"/>
      <c r="K32" s="34"/>
      <c r="L32" s="34"/>
      <c r="M32" s="34"/>
      <c r="N32" s="34"/>
      <c r="O32" s="34"/>
      <c r="P32" s="34"/>
      <c r="Q32" s="34"/>
      <c r="R32" s="34"/>
      <c r="S32" s="34"/>
      <c r="T32" s="34"/>
      <c r="U32" s="34"/>
      <c r="V32" s="34"/>
      <c r="W32" s="34"/>
      <c r="X32" s="34"/>
      <c r="Y32" s="34"/>
      <c r="Z32" s="34"/>
      <c r="AA32" s="34"/>
    </row>
    <row r="33" ht="22.5" customHeight="1">
      <c r="A33" s="267" t="s">
        <v>661</v>
      </c>
      <c r="B33" s="48" t="s">
        <v>667</v>
      </c>
      <c r="C33" s="36" t="s">
        <v>44</v>
      </c>
      <c r="D33" s="37" t="s">
        <v>430</v>
      </c>
      <c r="E33" s="36" t="s">
        <v>268</v>
      </c>
      <c r="F33" s="235">
        <v>45768.0</v>
      </c>
      <c r="G33" s="235">
        <v>45779.0</v>
      </c>
      <c r="H33" s="38"/>
      <c r="I33" s="40"/>
      <c r="J33" s="48"/>
      <c r="K33" s="34"/>
      <c r="L33" s="34"/>
      <c r="M33" s="34"/>
      <c r="N33" s="34"/>
      <c r="O33" s="34"/>
      <c r="P33" s="34"/>
      <c r="Q33" s="34"/>
      <c r="R33" s="34"/>
      <c r="S33" s="34"/>
      <c r="T33" s="34"/>
      <c r="U33" s="34"/>
      <c r="V33" s="34"/>
      <c r="W33" s="34"/>
      <c r="X33" s="34"/>
      <c r="Y33" s="34"/>
      <c r="Z33" s="34"/>
      <c r="AA33" s="34"/>
    </row>
    <row r="34" ht="22.5" customHeight="1">
      <c r="A34" s="270" t="s">
        <v>668</v>
      </c>
      <c r="B34" s="48" t="s">
        <v>669</v>
      </c>
      <c r="C34" s="36" t="s">
        <v>17</v>
      </c>
      <c r="D34" s="37" t="s">
        <v>620</v>
      </c>
      <c r="E34" s="36" t="s">
        <v>117</v>
      </c>
      <c r="F34" s="235"/>
      <c r="G34" s="235"/>
      <c r="H34" s="38"/>
      <c r="I34" s="40"/>
      <c r="J34" s="37" t="s">
        <v>430</v>
      </c>
      <c r="K34" s="34"/>
      <c r="L34" s="34"/>
      <c r="M34" s="34"/>
      <c r="N34" s="34"/>
      <c r="O34" s="34"/>
      <c r="P34" s="34"/>
      <c r="Q34" s="34"/>
      <c r="R34" s="34"/>
      <c r="S34" s="34"/>
      <c r="T34" s="34"/>
      <c r="U34" s="34"/>
      <c r="V34" s="34"/>
      <c r="W34" s="34"/>
      <c r="X34" s="34"/>
      <c r="Y34" s="34"/>
      <c r="Z34" s="34"/>
      <c r="AA34" s="34"/>
    </row>
    <row r="35" ht="22.5" customHeight="1">
      <c r="A35" s="271" t="s">
        <v>668</v>
      </c>
      <c r="B35" s="272" t="s">
        <v>670</v>
      </c>
      <c r="C35" s="273" t="s">
        <v>17</v>
      </c>
      <c r="D35" s="274" t="s">
        <v>430</v>
      </c>
      <c r="E35" s="273" t="s">
        <v>117</v>
      </c>
      <c r="F35" s="275">
        <v>45566.0</v>
      </c>
      <c r="G35" s="235">
        <v>45744.0</v>
      </c>
      <c r="H35" s="38"/>
      <c r="I35" s="272"/>
      <c r="J35" s="276" t="s">
        <v>620</v>
      </c>
      <c r="K35" s="34"/>
      <c r="L35" s="34"/>
      <c r="M35" s="34"/>
      <c r="N35" s="34"/>
      <c r="O35" s="34"/>
      <c r="P35" s="34"/>
      <c r="Q35" s="34"/>
      <c r="R35" s="34"/>
      <c r="S35" s="34"/>
      <c r="T35" s="34"/>
      <c r="U35" s="34"/>
      <c r="V35" s="34"/>
      <c r="W35" s="34"/>
      <c r="X35" s="34"/>
      <c r="Y35" s="34"/>
      <c r="Z35" s="34"/>
      <c r="AA35" s="34"/>
    </row>
    <row r="36" ht="22.5" customHeight="1">
      <c r="A36" s="158" t="s">
        <v>671</v>
      </c>
      <c r="B36" s="48" t="s">
        <v>672</v>
      </c>
      <c r="C36" s="36" t="s">
        <v>17</v>
      </c>
      <c r="D36" s="37" t="s">
        <v>655</v>
      </c>
      <c r="E36" s="36" t="s">
        <v>268</v>
      </c>
      <c r="F36" s="235">
        <v>45712.0</v>
      </c>
      <c r="G36" s="235">
        <v>45737.0</v>
      </c>
      <c r="H36" s="38"/>
      <c r="I36" s="48"/>
      <c r="J36" s="48" t="s">
        <v>673</v>
      </c>
      <c r="K36" s="34"/>
      <c r="L36" s="34"/>
      <c r="M36" s="34"/>
      <c r="N36" s="34"/>
      <c r="O36" s="34"/>
      <c r="P36" s="34"/>
      <c r="Q36" s="34"/>
      <c r="R36" s="34"/>
      <c r="S36" s="34"/>
      <c r="T36" s="34"/>
      <c r="U36" s="34"/>
      <c r="V36" s="34"/>
      <c r="W36" s="34"/>
      <c r="X36" s="34"/>
      <c r="Y36" s="34"/>
      <c r="Z36" s="34"/>
      <c r="AA36" s="34"/>
    </row>
    <row r="37" ht="22.5" customHeight="1">
      <c r="A37" s="158" t="s">
        <v>671</v>
      </c>
      <c r="B37" s="48" t="s">
        <v>674</v>
      </c>
      <c r="C37" s="36" t="s">
        <v>27</v>
      </c>
      <c r="D37" s="37" t="s">
        <v>655</v>
      </c>
      <c r="E37" s="36" t="s">
        <v>268</v>
      </c>
      <c r="F37" s="235">
        <v>45740.0</v>
      </c>
      <c r="G37" s="235">
        <v>45744.0</v>
      </c>
      <c r="H37" s="38"/>
      <c r="I37" s="48"/>
      <c r="J37" s="48" t="s">
        <v>675</v>
      </c>
      <c r="K37" s="34"/>
      <c r="L37" s="34"/>
      <c r="M37" s="34"/>
      <c r="N37" s="34"/>
      <c r="O37" s="34"/>
      <c r="P37" s="34"/>
      <c r="Q37" s="34"/>
      <c r="R37" s="34"/>
      <c r="S37" s="34"/>
      <c r="T37" s="34"/>
      <c r="U37" s="34"/>
      <c r="V37" s="34"/>
      <c r="W37" s="34"/>
      <c r="X37" s="34"/>
      <c r="Y37" s="34"/>
      <c r="Z37" s="34"/>
      <c r="AA37" s="34"/>
    </row>
    <row r="38" ht="22.5" customHeight="1">
      <c r="A38" s="158" t="s">
        <v>671</v>
      </c>
      <c r="B38" s="48" t="s">
        <v>676</v>
      </c>
      <c r="C38" s="36" t="s">
        <v>44</v>
      </c>
      <c r="D38" s="48" t="s">
        <v>677</v>
      </c>
      <c r="E38" s="36" t="s">
        <v>268</v>
      </c>
      <c r="F38" s="235">
        <v>45719.0</v>
      </c>
      <c r="G38" s="235">
        <v>45730.0</v>
      </c>
      <c r="H38" s="38"/>
      <c r="I38" s="48"/>
      <c r="J38" s="48"/>
      <c r="K38" s="34"/>
      <c r="L38" s="34"/>
      <c r="M38" s="34"/>
      <c r="N38" s="34"/>
      <c r="O38" s="34"/>
      <c r="P38" s="34"/>
      <c r="Q38" s="34"/>
      <c r="R38" s="34"/>
      <c r="S38" s="34"/>
      <c r="T38" s="34"/>
      <c r="U38" s="34"/>
      <c r="V38" s="34"/>
      <c r="W38" s="34"/>
      <c r="X38" s="34"/>
      <c r="Y38" s="34"/>
      <c r="Z38" s="34"/>
      <c r="AA38" s="34"/>
    </row>
    <row r="39" ht="22.5" customHeight="1">
      <c r="A39" s="158" t="s">
        <v>671</v>
      </c>
      <c r="B39" s="48" t="s">
        <v>678</v>
      </c>
      <c r="C39" s="36" t="s">
        <v>27</v>
      </c>
      <c r="D39" s="48" t="s">
        <v>677</v>
      </c>
      <c r="E39" s="36" t="s">
        <v>268</v>
      </c>
      <c r="F39" s="235">
        <v>45733.0</v>
      </c>
      <c r="G39" s="235">
        <v>45744.0</v>
      </c>
      <c r="H39" s="38"/>
      <c r="I39" s="48"/>
      <c r="J39" s="48"/>
      <c r="K39" s="34"/>
      <c r="L39" s="34"/>
      <c r="M39" s="34"/>
      <c r="N39" s="34"/>
      <c r="O39" s="34"/>
      <c r="P39" s="34"/>
      <c r="Q39" s="34"/>
      <c r="R39" s="34"/>
      <c r="S39" s="34"/>
      <c r="T39" s="34"/>
      <c r="U39" s="34"/>
      <c r="V39" s="34"/>
      <c r="W39" s="34"/>
      <c r="X39" s="34"/>
      <c r="Y39" s="34"/>
      <c r="Z39" s="34"/>
      <c r="AA39" s="34"/>
    </row>
    <row r="40" ht="22.5" customHeight="1">
      <c r="A40" s="158" t="s">
        <v>671</v>
      </c>
      <c r="B40" s="48" t="s">
        <v>679</v>
      </c>
      <c r="C40" s="36" t="s">
        <v>17</v>
      </c>
      <c r="D40" s="37" t="s">
        <v>430</v>
      </c>
      <c r="E40" s="36" t="s">
        <v>268</v>
      </c>
      <c r="F40" s="235">
        <v>45747.0</v>
      </c>
      <c r="G40" s="235">
        <v>45765.0</v>
      </c>
      <c r="H40" s="38"/>
      <c r="I40" s="48"/>
      <c r="J40" s="48" t="s">
        <v>680</v>
      </c>
      <c r="K40" s="34"/>
      <c r="L40" s="34"/>
      <c r="M40" s="34"/>
      <c r="N40" s="34"/>
      <c r="O40" s="34"/>
      <c r="P40" s="34"/>
      <c r="Q40" s="34"/>
      <c r="R40" s="34"/>
      <c r="S40" s="34"/>
      <c r="T40" s="34"/>
      <c r="U40" s="34"/>
      <c r="V40" s="34"/>
      <c r="W40" s="34"/>
      <c r="X40" s="34"/>
      <c r="Y40" s="34"/>
      <c r="Z40" s="34"/>
      <c r="AA40" s="34"/>
    </row>
    <row r="41" ht="22.5" customHeight="1">
      <c r="A41" s="158" t="s">
        <v>671</v>
      </c>
      <c r="B41" s="48" t="s">
        <v>681</v>
      </c>
      <c r="C41" s="36" t="s">
        <v>27</v>
      </c>
      <c r="D41" s="37" t="s">
        <v>430</v>
      </c>
      <c r="E41" s="36" t="s">
        <v>268</v>
      </c>
      <c r="F41" s="235">
        <v>45768.0</v>
      </c>
      <c r="G41" s="235">
        <v>45779.0</v>
      </c>
      <c r="H41" s="38"/>
      <c r="I41" s="48"/>
      <c r="J41" s="48" t="s">
        <v>680</v>
      </c>
      <c r="K41" s="34"/>
      <c r="L41" s="34"/>
      <c r="M41" s="34"/>
      <c r="N41" s="34"/>
      <c r="O41" s="34"/>
      <c r="P41" s="34"/>
      <c r="Q41" s="34"/>
      <c r="R41" s="34"/>
      <c r="S41" s="34"/>
      <c r="T41" s="34"/>
      <c r="U41" s="34"/>
      <c r="V41" s="34"/>
      <c r="W41" s="34"/>
      <c r="X41" s="34"/>
      <c r="Y41" s="34"/>
      <c r="Z41" s="34"/>
      <c r="AA41" s="34"/>
    </row>
    <row r="42" ht="22.5" customHeight="1">
      <c r="A42" s="158" t="s">
        <v>671</v>
      </c>
      <c r="B42" s="48" t="s">
        <v>682</v>
      </c>
      <c r="C42" s="36" t="s">
        <v>17</v>
      </c>
      <c r="D42" s="48" t="s">
        <v>677</v>
      </c>
      <c r="E42" s="36" t="s">
        <v>268</v>
      </c>
      <c r="F42" s="235">
        <v>45782.0</v>
      </c>
      <c r="G42" s="235">
        <v>45793.0</v>
      </c>
      <c r="H42" s="38"/>
      <c r="I42" s="48"/>
      <c r="J42" s="48" t="s">
        <v>683</v>
      </c>
      <c r="K42" s="34"/>
      <c r="L42" s="34"/>
      <c r="M42" s="34"/>
      <c r="N42" s="34"/>
      <c r="O42" s="34"/>
      <c r="P42" s="34"/>
      <c r="Q42" s="34"/>
      <c r="R42" s="34"/>
      <c r="S42" s="34"/>
      <c r="T42" s="34"/>
      <c r="U42" s="34"/>
      <c r="V42" s="34"/>
      <c r="W42" s="34"/>
      <c r="X42" s="34"/>
      <c r="Y42" s="34"/>
      <c r="Z42" s="34"/>
      <c r="AA42" s="34"/>
    </row>
    <row r="43" ht="22.5" customHeight="1">
      <c r="A43" s="158" t="s">
        <v>671</v>
      </c>
      <c r="B43" s="48" t="s">
        <v>684</v>
      </c>
      <c r="C43" s="36" t="s">
        <v>27</v>
      </c>
      <c r="D43" s="37" t="s">
        <v>655</v>
      </c>
      <c r="E43" s="36" t="s">
        <v>268</v>
      </c>
      <c r="F43" s="235">
        <v>45796.0</v>
      </c>
      <c r="G43" s="235">
        <v>45807.0</v>
      </c>
      <c r="H43" s="38"/>
      <c r="I43" s="48"/>
      <c r="J43" s="48" t="s">
        <v>685</v>
      </c>
      <c r="K43" s="34"/>
      <c r="L43" s="34"/>
      <c r="M43" s="34"/>
      <c r="N43" s="34"/>
      <c r="O43" s="34"/>
      <c r="P43" s="34"/>
      <c r="Q43" s="34"/>
      <c r="R43" s="34"/>
      <c r="S43" s="34"/>
      <c r="T43" s="34"/>
      <c r="U43" s="34"/>
      <c r="V43" s="34"/>
      <c r="W43" s="34"/>
      <c r="X43" s="34"/>
      <c r="Y43" s="34"/>
      <c r="Z43" s="34"/>
      <c r="AA43" s="34"/>
    </row>
    <row r="44" ht="22.5" customHeight="1">
      <c r="A44" s="158" t="s">
        <v>671</v>
      </c>
      <c r="B44" s="48" t="s">
        <v>686</v>
      </c>
      <c r="C44" s="36" t="s">
        <v>44</v>
      </c>
      <c r="D44" s="37" t="s">
        <v>430</v>
      </c>
      <c r="E44" s="36" t="s">
        <v>268</v>
      </c>
      <c r="F44" s="235">
        <v>45810.0</v>
      </c>
      <c r="G44" s="235">
        <v>45814.0</v>
      </c>
      <c r="H44" s="38"/>
      <c r="I44" s="48"/>
      <c r="J44" s="48" t="s">
        <v>680</v>
      </c>
      <c r="K44" s="34"/>
      <c r="L44" s="34"/>
      <c r="M44" s="34"/>
      <c r="N44" s="34"/>
      <c r="O44" s="34"/>
      <c r="P44" s="34"/>
      <c r="Q44" s="34"/>
      <c r="R44" s="34"/>
      <c r="S44" s="34"/>
      <c r="T44" s="34"/>
      <c r="U44" s="34"/>
      <c r="V44" s="34"/>
      <c r="W44" s="34"/>
      <c r="X44" s="34"/>
      <c r="Y44" s="34"/>
      <c r="Z44" s="34"/>
      <c r="AA44" s="34"/>
    </row>
    <row r="45" ht="22.5" customHeight="1">
      <c r="A45" s="158" t="s">
        <v>671</v>
      </c>
      <c r="B45" s="48" t="s">
        <v>687</v>
      </c>
      <c r="C45" s="36" t="s">
        <v>17</v>
      </c>
      <c r="D45" s="37" t="s">
        <v>655</v>
      </c>
      <c r="E45" s="36" t="s">
        <v>268</v>
      </c>
      <c r="F45" s="235">
        <v>45817.0</v>
      </c>
      <c r="G45" s="235">
        <v>45835.0</v>
      </c>
      <c r="H45" s="38"/>
      <c r="I45" s="48"/>
      <c r="J45" s="48"/>
      <c r="K45" s="34"/>
      <c r="L45" s="34"/>
      <c r="M45" s="34"/>
      <c r="N45" s="34"/>
      <c r="O45" s="34"/>
      <c r="P45" s="34"/>
      <c r="Q45" s="34"/>
      <c r="R45" s="34"/>
      <c r="S45" s="34"/>
      <c r="T45" s="34"/>
      <c r="U45" s="34"/>
      <c r="V45" s="34"/>
      <c r="W45" s="34"/>
      <c r="X45" s="34"/>
      <c r="Y45" s="34"/>
      <c r="Z45" s="34"/>
      <c r="AA45" s="34"/>
    </row>
    <row r="46" ht="22.5" customHeight="1">
      <c r="A46" s="158" t="s">
        <v>671</v>
      </c>
      <c r="B46" s="48" t="s">
        <v>688</v>
      </c>
      <c r="C46" s="36" t="s">
        <v>17</v>
      </c>
      <c r="D46" s="37" t="s">
        <v>430</v>
      </c>
      <c r="E46" s="36" t="s">
        <v>268</v>
      </c>
      <c r="F46" s="235">
        <v>45838.0</v>
      </c>
      <c r="G46" s="235">
        <v>45856.0</v>
      </c>
      <c r="H46" s="38"/>
      <c r="I46" s="48"/>
      <c r="J46" s="48"/>
      <c r="K46" s="34"/>
      <c r="L46" s="34"/>
      <c r="M46" s="34"/>
      <c r="N46" s="34"/>
      <c r="O46" s="34"/>
      <c r="P46" s="34"/>
      <c r="Q46" s="34"/>
      <c r="R46" s="34"/>
      <c r="S46" s="34"/>
      <c r="T46" s="34"/>
      <c r="U46" s="34"/>
      <c r="V46" s="34"/>
      <c r="W46" s="34"/>
      <c r="X46" s="34"/>
      <c r="Y46" s="34"/>
      <c r="Z46" s="34"/>
      <c r="AA46" s="34"/>
    </row>
    <row r="47" ht="22.5" customHeight="1">
      <c r="A47" s="158" t="s">
        <v>671</v>
      </c>
      <c r="B47" s="48" t="s">
        <v>689</v>
      </c>
      <c r="C47" s="36" t="s">
        <v>53</v>
      </c>
      <c r="D47" s="37" t="s">
        <v>430</v>
      </c>
      <c r="E47" s="36" t="s">
        <v>268</v>
      </c>
      <c r="F47" s="235">
        <v>45859.0</v>
      </c>
      <c r="G47" s="235">
        <v>45877.0</v>
      </c>
      <c r="H47" s="38"/>
      <c r="I47" s="48"/>
      <c r="J47" s="48"/>
      <c r="K47" s="34"/>
      <c r="L47" s="34"/>
      <c r="M47" s="34"/>
      <c r="N47" s="34"/>
      <c r="O47" s="34"/>
      <c r="P47" s="34"/>
      <c r="Q47" s="34"/>
      <c r="R47" s="34"/>
      <c r="S47" s="34"/>
      <c r="T47" s="34"/>
      <c r="U47" s="34"/>
      <c r="V47" s="34"/>
      <c r="W47" s="34"/>
      <c r="X47" s="34"/>
      <c r="Y47" s="34"/>
      <c r="Z47" s="34"/>
      <c r="AA47" s="34"/>
    </row>
    <row r="48" ht="22.5" customHeight="1">
      <c r="A48" s="158" t="s">
        <v>671</v>
      </c>
      <c r="B48" s="48" t="s">
        <v>690</v>
      </c>
      <c r="C48" s="36" t="s">
        <v>53</v>
      </c>
      <c r="D48" s="37" t="s">
        <v>430</v>
      </c>
      <c r="E48" s="36" t="s">
        <v>268</v>
      </c>
      <c r="F48" s="235">
        <v>45880.0</v>
      </c>
      <c r="G48" s="235">
        <v>45898.0</v>
      </c>
      <c r="H48" s="38"/>
      <c r="I48" s="48"/>
      <c r="J48" s="48"/>
      <c r="K48" s="34"/>
      <c r="L48" s="34"/>
      <c r="M48" s="34"/>
      <c r="N48" s="34"/>
      <c r="O48" s="34"/>
      <c r="P48" s="34"/>
      <c r="Q48" s="34"/>
      <c r="R48" s="34"/>
      <c r="S48" s="34"/>
      <c r="T48" s="34"/>
      <c r="U48" s="34"/>
      <c r="V48" s="34"/>
      <c r="W48" s="34"/>
      <c r="X48" s="34"/>
      <c r="Y48" s="34"/>
      <c r="Z48" s="34"/>
      <c r="AA48" s="34"/>
    </row>
    <row r="49" ht="22.5" customHeight="1">
      <c r="A49" s="234"/>
      <c r="B49" s="48"/>
      <c r="C49" s="238"/>
      <c r="D49" s="48"/>
      <c r="E49" s="238"/>
      <c r="F49" s="235"/>
      <c r="G49" s="235"/>
      <c r="H49" s="38"/>
      <c r="I49" s="48"/>
      <c r="J49" s="48"/>
      <c r="K49" s="34"/>
      <c r="L49" s="34"/>
      <c r="M49" s="34"/>
      <c r="N49" s="34"/>
      <c r="O49" s="34"/>
      <c r="P49" s="34"/>
      <c r="Q49" s="34"/>
      <c r="R49" s="34"/>
      <c r="S49" s="34"/>
      <c r="T49" s="34"/>
      <c r="U49" s="34"/>
      <c r="V49" s="34"/>
      <c r="W49" s="34"/>
      <c r="X49" s="34"/>
      <c r="Y49" s="34"/>
      <c r="Z49" s="34"/>
      <c r="AA49" s="34"/>
    </row>
    <row r="50" ht="22.5" customHeight="1">
      <c r="A50" s="234"/>
      <c r="B50" s="48"/>
      <c r="C50" s="238"/>
      <c r="D50" s="48"/>
      <c r="E50" s="238"/>
      <c r="F50" s="235"/>
      <c r="G50" s="235"/>
      <c r="H50" s="38"/>
      <c r="I50" s="48"/>
      <c r="J50" s="48"/>
      <c r="K50" s="34"/>
      <c r="L50" s="34"/>
      <c r="M50" s="34"/>
      <c r="N50" s="34"/>
      <c r="O50" s="34"/>
      <c r="P50" s="34"/>
      <c r="Q50" s="34"/>
      <c r="R50" s="34"/>
      <c r="S50" s="34"/>
      <c r="T50" s="34"/>
      <c r="U50" s="34"/>
      <c r="V50" s="34"/>
      <c r="W50" s="34"/>
      <c r="X50" s="34"/>
      <c r="Y50" s="34"/>
      <c r="Z50" s="34"/>
      <c r="AA50" s="34"/>
    </row>
    <row r="51" ht="22.5" customHeight="1">
      <c r="A51" s="234"/>
      <c r="B51" s="48"/>
      <c r="C51" s="238"/>
      <c r="D51" s="48"/>
      <c r="E51" s="238"/>
      <c r="F51" s="235"/>
      <c r="G51" s="235"/>
      <c r="H51" s="38"/>
      <c r="I51" s="48"/>
      <c r="J51" s="48"/>
      <c r="K51" s="34"/>
      <c r="L51" s="34"/>
      <c r="M51" s="34"/>
      <c r="N51" s="34"/>
      <c r="O51" s="34"/>
      <c r="P51" s="34"/>
      <c r="Q51" s="34"/>
      <c r="R51" s="34"/>
      <c r="S51" s="34"/>
      <c r="T51" s="34"/>
      <c r="U51" s="34"/>
      <c r="V51" s="34"/>
      <c r="W51" s="34"/>
      <c r="X51" s="34"/>
      <c r="Y51" s="34"/>
      <c r="Z51" s="34"/>
      <c r="AA51" s="34"/>
    </row>
    <row r="52" ht="22.5" customHeight="1">
      <c r="A52" s="234"/>
      <c r="B52" s="48"/>
      <c r="C52" s="238"/>
      <c r="D52" s="48"/>
      <c r="E52" s="238"/>
      <c r="F52" s="235"/>
      <c r="G52" s="235"/>
      <c r="H52" s="38"/>
      <c r="I52" s="48"/>
      <c r="J52" s="48"/>
      <c r="K52" s="34"/>
      <c r="L52" s="34"/>
      <c r="M52" s="34"/>
      <c r="N52" s="34"/>
      <c r="O52" s="34"/>
      <c r="P52" s="34"/>
      <c r="Q52" s="34"/>
      <c r="R52" s="34"/>
      <c r="S52" s="34"/>
      <c r="T52" s="34"/>
      <c r="U52" s="34"/>
      <c r="V52" s="34"/>
      <c r="W52" s="34"/>
      <c r="X52" s="34"/>
      <c r="Y52" s="34"/>
      <c r="Z52" s="34"/>
      <c r="AA52" s="34"/>
    </row>
    <row r="53" ht="22.5" customHeight="1">
      <c r="A53" s="234"/>
      <c r="B53" s="48"/>
      <c r="C53" s="238"/>
      <c r="D53" s="48"/>
      <c r="E53" s="238"/>
      <c r="F53" s="235"/>
      <c r="G53" s="235"/>
      <c r="H53" s="38"/>
      <c r="I53" s="48"/>
      <c r="J53" s="48"/>
      <c r="K53" s="34"/>
      <c r="L53" s="34"/>
      <c r="M53" s="34"/>
      <c r="N53" s="34"/>
      <c r="O53" s="34"/>
      <c r="P53" s="34"/>
      <c r="Q53" s="34"/>
      <c r="R53" s="34"/>
      <c r="S53" s="34"/>
      <c r="T53" s="34"/>
      <c r="U53" s="34"/>
      <c r="V53" s="34"/>
      <c r="W53" s="34"/>
      <c r="X53" s="34"/>
      <c r="Y53" s="34"/>
      <c r="Z53" s="34"/>
      <c r="AA53" s="34"/>
    </row>
    <row r="54" ht="22.5" customHeight="1">
      <c r="A54" s="234"/>
      <c r="B54" s="48"/>
      <c r="C54" s="238"/>
      <c r="D54" s="48"/>
      <c r="E54" s="238"/>
      <c r="F54" s="235"/>
      <c r="G54" s="235"/>
      <c r="H54" s="38"/>
      <c r="I54" s="48"/>
      <c r="J54" s="48"/>
      <c r="K54" s="34"/>
      <c r="L54" s="34"/>
      <c r="M54" s="34"/>
      <c r="N54" s="34"/>
      <c r="O54" s="34"/>
      <c r="P54" s="34"/>
      <c r="Q54" s="34"/>
      <c r="R54" s="34"/>
      <c r="S54" s="34"/>
      <c r="T54" s="34"/>
      <c r="U54" s="34"/>
      <c r="V54" s="34"/>
      <c r="W54" s="34"/>
      <c r="X54" s="34"/>
      <c r="Y54" s="34"/>
      <c r="Z54" s="34"/>
      <c r="AA54" s="34"/>
    </row>
    <row r="55" ht="22.5" customHeight="1">
      <c r="A55" s="234"/>
      <c r="B55" s="48"/>
      <c r="C55" s="238"/>
      <c r="D55" s="48"/>
      <c r="E55" s="238"/>
      <c r="F55" s="235"/>
      <c r="G55" s="235"/>
      <c r="H55" s="38"/>
      <c r="I55" s="48"/>
      <c r="J55" s="48"/>
      <c r="K55" s="34"/>
      <c r="L55" s="34"/>
      <c r="M55" s="34"/>
      <c r="N55" s="34"/>
      <c r="O55" s="34"/>
      <c r="P55" s="34"/>
      <c r="Q55" s="34"/>
      <c r="R55" s="34"/>
      <c r="S55" s="34"/>
      <c r="T55" s="34"/>
      <c r="U55" s="34"/>
      <c r="V55" s="34"/>
      <c r="W55" s="34"/>
      <c r="X55" s="34"/>
      <c r="Y55" s="34"/>
      <c r="Z55" s="34"/>
      <c r="AA55" s="34"/>
    </row>
  </sheetData>
  <conditionalFormatting sqref="G2:G55">
    <cfRule type="expression" dxfId="8" priority="1">
      <formula>AND(G2&lt;&gt;"",G2&gt;TODAY()+5,G2&lt;=TODAY()+15,E2&lt;&gt;"Finalizada")</formula>
    </cfRule>
  </conditionalFormatting>
  <conditionalFormatting sqref="G2:G55">
    <cfRule type="expression" dxfId="6" priority="2">
      <formula>AND(G2&lt;&gt;"",G2&lt;=TODAY(),E2&lt;&gt;"Finalizada")</formula>
    </cfRule>
  </conditionalFormatting>
  <conditionalFormatting sqref="G2:G55">
    <cfRule type="expression" dxfId="7" priority="3">
      <formula>AND(G2&lt;&gt;"",G2&gt;TODAY(),G2&lt;=TODAY()+5,E2&lt;&gt;"Finalizada")</formula>
    </cfRule>
  </conditionalFormatting>
  <dataValidations>
    <dataValidation type="list" allowBlank="1" sqref="E2:E55">
      <formula1>"No iniciada,En curso,Finalizada,Atrasado"</formula1>
    </dataValidation>
    <dataValidation type="custom" allowBlank="1" showDropDown="1" sqref="F2:G55">
      <formula1>OR(NOT(ISERROR(DATEVALUE(F2))), AND(ISNUMBER(F2), LEFT(CELL("format", F2))="D"))</formula1>
    </dataValidation>
    <dataValidation type="custom" allowBlank="1" showDropDown="1" sqref="H2:H55">
      <formula1>OR(NOT(ISERROR(DATEVALUE(H2))), AND(ISNUMBER(H2), LEFT(CELL("format", H2))="D"))</formula1>
    </dataValidation>
    <dataValidation allowBlank="1" showDropDown="1" sqref="B2:B55 J2:J55"/>
    <dataValidation type="list" allowBlank="1" sqref="C2:C55">
      <formula1>"Muy alta,Alta,Media,Baja"</formula1>
    </dataValidation>
  </dataValidations>
  <hyperlinks>
    <hyperlink r:id="rId2" ref="D2"/>
    <hyperlink r:id="rId3" ref="D3"/>
    <hyperlink r:id="rId4" ref="D4"/>
    <hyperlink r:id="rId5" ref="D5"/>
    <hyperlink r:id="rId6" ref="D6"/>
    <hyperlink r:id="rId7" ref="D7"/>
    <hyperlink r:id="rId8" ref="D8"/>
    <hyperlink r:id="rId9" ref="D9"/>
    <hyperlink r:id="rId10" ref="D10"/>
    <hyperlink r:id="rId11" ref="D11"/>
    <hyperlink r:id="rId12" ref="D12"/>
    <hyperlink r:id="rId13" ref="D13"/>
    <hyperlink r:id="rId14" ref="D14"/>
    <hyperlink r:id="rId15" ref="D15"/>
    <hyperlink r:id="rId16" ref="D16"/>
    <hyperlink r:id="rId17" ref="D17"/>
    <hyperlink r:id="rId18" ref="D18"/>
    <hyperlink r:id="rId19" ref="D19"/>
    <hyperlink r:id="rId20" ref="D20"/>
    <hyperlink r:id="rId21" ref="D21"/>
    <hyperlink r:id="rId22" ref="D22"/>
    <hyperlink r:id="rId23" ref="D23"/>
    <hyperlink r:id="rId24" ref="D24"/>
    <hyperlink r:id="rId25" ref="I24"/>
    <hyperlink r:id="rId26" ref="D25"/>
    <hyperlink r:id="rId27" ref="D26"/>
    <hyperlink r:id="rId28" ref="I26"/>
    <hyperlink r:id="rId29" ref="D27"/>
    <hyperlink r:id="rId30" ref="I27"/>
    <hyperlink r:id="rId31" ref="D28"/>
    <hyperlink r:id="rId32" ref="D29"/>
    <hyperlink r:id="rId33" ref="D30"/>
    <hyperlink r:id="rId34" ref="D31"/>
    <hyperlink r:id="rId35" ref="D32"/>
    <hyperlink r:id="rId36" ref="D33"/>
    <hyperlink r:id="rId37" ref="D34"/>
    <hyperlink r:id="rId38" ref="J34"/>
    <hyperlink r:id="rId39" ref="D35"/>
    <hyperlink r:id="rId40" ref="J35"/>
    <hyperlink r:id="rId41" ref="D36"/>
    <hyperlink r:id="rId42" ref="D37"/>
    <hyperlink r:id="rId43" ref="D40"/>
    <hyperlink r:id="rId44" ref="D41"/>
    <hyperlink r:id="rId45" ref="D43"/>
    <hyperlink r:id="rId46" ref="D44"/>
    <hyperlink r:id="rId47" ref="D45"/>
    <hyperlink r:id="rId48" ref="D46"/>
    <hyperlink r:id="rId49" ref="D47"/>
    <hyperlink r:id="rId50" ref="D48"/>
  </hyperlinks>
  <drawing r:id="rId51"/>
  <legacyDrawing r:id="rId52"/>
  <tableParts count="1">
    <tablePart r:id="rId54"/>
  </tableParts>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6.5"/>
    <col customWidth="1" min="2" max="2" width="25.13"/>
    <col customWidth="1" min="3" max="3" width="32.0"/>
    <col customWidth="1" min="4" max="4" width="27.25"/>
    <col customWidth="1" min="5" max="5" width="20.13"/>
    <col customWidth="1" min="6" max="6" width="35.0"/>
    <col customWidth="1" min="7" max="7" width="17.88"/>
  </cols>
  <sheetData>
    <row r="1" ht="22.5" customHeight="1">
      <c r="A1" s="277" t="s">
        <v>691</v>
      </c>
      <c r="B1" s="277" t="s">
        <v>692</v>
      </c>
      <c r="C1" s="277" t="s">
        <v>693</v>
      </c>
      <c r="D1" s="277" t="s">
        <v>694</v>
      </c>
      <c r="E1" s="277" t="s">
        <v>695</v>
      </c>
      <c r="F1" s="277" t="s">
        <v>696</v>
      </c>
      <c r="G1" s="278" t="s">
        <v>697</v>
      </c>
      <c r="H1" s="279"/>
      <c r="I1" s="279"/>
      <c r="J1" s="279"/>
      <c r="K1" s="279"/>
      <c r="L1" s="279"/>
      <c r="M1" s="279"/>
      <c r="N1" s="279"/>
      <c r="O1" s="279"/>
      <c r="P1" s="279"/>
      <c r="Q1" s="279"/>
      <c r="R1" s="279"/>
      <c r="S1" s="279"/>
    </row>
    <row r="2" ht="22.5" customHeight="1">
      <c r="A2" s="280">
        <v>1.0</v>
      </c>
      <c r="B2" s="281" t="s">
        <v>698</v>
      </c>
      <c r="C2" s="282" t="s">
        <v>430</v>
      </c>
      <c r="D2" s="283" t="s">
        <v>699</v>
      </c>
      <c r="E2" s="283" t="s">
        <v>700</v>
      </c>
      <c r="F2" s="283" t="s">
        <v>701</v>
      </c>
      <c r="G2" s="284"/>
      <c r="H2" s="279"/>
      <c r="I2" s="279"/>
      <c r="J2" s="279"/>
      <c r="K2" s="279"/>
      <c r="L2" s="279"/>
      <c r="M2" s="279"/>
      <c r="N2" s="279"/>
      <c r="O2" s="279"/>
      <c r="P2" s="279"/>
      <c r="Q2" s="279"/>
      <c r="R2" s="279"/>
      <c r="S2" s="279"/>
    </row>
    <row r="3" ht="22.5" customHeight="1">
      <c r="A3" s="280">
        <v>2.0</v>
      </c>
      <c r="B3" s="281" t="s">
        <v>698</v>
      </c>
      <c r="C3" s="285" t="s">
        <v>593</v>
      </c>
      <c r="D3" s="283" t="s">
        <v>702</v>
      </c>
      <c r="E3" s="283" t="s">
        <v>703</v>
      </c>
      <c r="F3" s="283" t="s">
        <v>704</v>
      </c>
      <c r="G3" s="284"/>
      <c r="H3" s="279"/>
      <c r="I3" s="279"/>
      <c r="J3" s="279"/>
      <c r="K3" s="279"/>
      <c r="L3" s="279"/>
      <c r="M3" s="279"/>
      <c r="N3" s="279"/>
      <c r="O3" s="279"/>
      <c r="P3" s="279"/>
      <c r="Q3" s="279"/>
      <c r="R3" s="279"/>
      <c r="S3" s="279"/>
    </row>
    <row r="4" ht="22.5" customHeight="1">
      <c r="A4" s="280">
        <v>3.0</v>
      </c>
      <c r="B4" s="281" t="s">
        <v>698</v>
      </c>
      <c r="C4" s="282" t="s">
        <v>498</v>
      </c>
      <c r="D4" s="283" t="s">
        <v>705</v>
      </c>
      <c r="E4" s="283" t="s">
        <v>706</v>
      </c>
      <c r="F4" s="283" t="s">
        <v>707</v>
      </c>
      <c r="G4" s="284"/>
      <c r="H4" s="279"/>
      <c r="I4" s="279"/>
      <c r="J4" s="279"/>
      <c r="K4" s="279"/>
      <c r="L4" s="279"/>
      <c r="M4" s="279"/>
      <c r="N4" s="279"/>
      <c r="O4" s="279"/>
      <c r="P4" s="279"/>
      <c r="Q4" s="279"/>
      <c r="R4" s="279"/>
      <c r="S4" s="279"/>
    </row>
    <row r="5" ht="22.5" customHeight="1">
      <c r="A5" s="280">
        <v>4.0</v>
      </c>
      <c r="B5" s="281" t="s">
        <v>698</v>
      </c>
      <c r="C5" s="282" t="s">
        <v>458</v>
      </c>
      <c r="D5" s="283" t="s">
        <v>705</v>
      </c>
      <c r="E5" s="283" t="s">
        <v>708</v>
      </c>
      <c r="F5" s="283" t="s">
        <v>709</v>
      </c>
      <c r="G5" s="284"/>
      <c r="H5" s="279"/>
      <c r="I5" s="279"/>
      <c r="J5" s="279"/>
      <c r="K5" s="279"/>
      <c r="L5" s="279"/>
      <c r="M5" s="279"/>
      <c r="N5" s="279"/>
      <c r="O5" s="279"/>
      <c r="P5" s="279"/>
      <c r="Q5" s="279"/>
      <c r="R5" s="279"/>
      <c r="S5" s="279"/>
    </row>
    <row r="6" ht="22.5" customHeight="1">
      <c r="A6" s="280">
        <v>5.0</v>
      </c>
      <c r="B6" s="281" t="s">
        <v>698</v>
      </c>
      <c r="C6" s="282" t="s">
        <v>588</v>
      </c>
      <c r="D6" s="283" t="s">
        <v>710</v>
      </c>
      <c r="E6" s="283" t="s">
        <v>711</v>
      </c>
      <c r="F6" s="283" t="s">
        <v>712</v>
      </c>
      <c r="G6" s="284"/>
      <c r="H6" s="279"/>
      <c r="I6" s="279"/>
      <c r="J6" s="279"/>
      <c r="K6" s="279"/>
      <c r="L6" s="279"/>
      <c r="M6" s="279"/>
      <c r="N6" s="279"/>
      <c r="O6" s="279"/>
      <c r="P6" s="279"/>
      <c r="Q6" s="279"/>
      <c r="R6" s="279"/>
      <c r="S6" s="279"/>
    </row>
    <row r="7" ht="22.5" customHeight="1">
      <c r="A7" s="280">
        <v>6.0</v>
      </c>
      <c r="B7" s="281" t="s">
        <v>698</v>
      </c>
      <c r="C7" s="282" t="s">
        <v>655</v>
      </c>
      <c r="D7" s="283" t="s">
        <v>713</v>
      </c>
      <c r="E7" s="283" t="s">
        <v>714</v>
      </c>
      <c r="F7" s="283" t="s">
        <v>715</v>
      </c>
      <c r="G7" s="284"/>
      <c r="H7" s="279"/>
      <c r="I7" s="279"/>
      <c r="J7" s="279"/>
      <c r="K7" s="279"/>
      <c r="L7" s="279"/>
      <c r="M7" s="279"/>
      <c r="N7" s="279"/>
      <c r="O7" s="279"/>
      <c r="P7" s="279"/>
      <c r="Q7" s="279"/>
      <c r="R7" s="279"/>
      <c r="S7" s="279"/>
    </row>
    <row r="8" ht="22.5" customHeight="1">
      <c r="A8" s="280">
        <v>7.0</v>
      </c>
      <c r="B8" s="281" t="s">
        <v>698</v>
      </c>
      <c r="C8" s="285" t="s">
        <v>478</v>
      </c>
      <c r="D8" s="283" t="s">
        <v>716</v>
      </c>
      <c r="E8" s="283" t="s">
        <v>717</v>
      </c>
      <c r="F8" s="283" t="s">
        <v>718</v>
      </c>
      <c r="G8" s="286"/>
      <c r="H8" s="279"/>
      <c r="I8" s="279"/>
      <c r="J8" s="279"/>
      <c r="K8" s="279"/>
      <c r="L8" s="279"/>
      <c r="M8" s="279"/>
      <c r="N8" s="279"/>
      <c r="O8" s="279"/>
      <c r="P8" s="279"/>
      <c r="Q8" s="279"/>
      <c r="R8" s="279"/>
      <c r="S8" s="279"/>
    </row>
    <row r="9" ht="22.5" customHeight="1">
      <c r="A9" s="280">
        <v>8.0</v>
      </c>
      <c r="B9" s="281" t="s">
        <v>698</v>
      </c>
      <c r="C9" s="282" t="s">
        <v>505</v>
      </c>
      <c r="D9" s="283" t="s">
        <v>719</v>
      </c>
      <c r="E9" s="283" t="s">
        <v>720</v>
      </c>
      <c r="F9" s="280" t="s">
        <v>721</v>
      </c>
      <c r="G9" s="287"/>
      <c r="H9" s="279"/>
      <c r="I9" s="279"/>
      <c r="J9" s="279"/>
      <c r="K9" s="279"/>
      <c r="L9" s="279"/>
      <c r="M9" s="279"/>
      <c r="N9" s="279"/>
      <c r="O9" s="279"/>
      <c r="P9" s="279"/>
      <c r="Q9" s="279"/>
      <c r="R9" s="279"/>
      <c r="S9" s="279"/>
    </row>
    <row r="10" ht="22.5" customHeight="1">
      <c r="A10" s="280">
        <v>9.0</v>
      </c>
      <c r="B10" s="281" t="s">
        <v>698</v>
      </c>
      <c r="C10" s="282" t="s">
        <v>722</v>
      </c>
      <c r="D10" s="283" t="s">
        <v>723</v>
      </c>
      <c r="E10" s="283" t="s">
        <v>724</v>
      </c>
      <c r="F10" s="283" t="s">
        <v>725</v>
      </c>
      <c r="G10" s="287"/>
      <c r="H10" s="279"/>
      <c r="I10" s="279"/>
      <c r="J10" s="279"/>
      <c r="K10" s="279"/>
      <c r="L10" s="279"/>
      <c r="M10" s="279"/>
      <c r="N10" s="279"/>
      <c r="O10" s="279"/>
      <c r="P10" s="279"/>
      <c r="Q10" s="279"/>
      <c r="R10" s="279"/>
      <c r="S10" s="279"/>
    </row>
    <row r="11" ht="22.5" customHeight="1">
      <c r="A11" s="280">
        <v>10.0</v>
      </c>
      <c r="B11" s="281" t="s">
        <v>698</v>
      </c>
      <c r="C11" s="285" t="s">
        <v>461</v>
      </c>
      <c r="D11" s="283" t="s">
        <v>726</v>
      </c>
      <c r="E11" s="283" t="s">
        <v>727</v>
      </c>
      <c r="F11" s="283" t="s">
        <v>728</v>
      </c>
      <c r="G11" s="288"/>
      <c r="H11" s="279"/>
      <c r="I11" s="279"/>
      <c r="J11" s="279"/>
      <c r="K11" s="279"/>
      <c r="L11" s="279"/>
      <c r="M11" s="279"/>
      <c r="N11" s="279"/>
      <c r="O11" s="279"/>
      <c r="P11" s="279"/>
      <c r="Q11" s="279"/>
      <c r="R11" s="279"/>
      <c r="S11" s="279"/>
    </row>
    <row r="12" ht="22.5" customHeight="1">
      <c r="A12" s="280">
        <v>11.0</v>
      </c>
      <c r="B12" s="281" t="s">
        <v>729</v>
      </c>
      <c r="C12" s="282" t="s">
        <v>187</v>
      </c>
      <c r="D12" s="283" t="s">
        <v>699</v>
      </c>
      <c r="E12" s="283" t="s">
        <v>730</v>
      </c>
      <c r="F12" s="283" t="s">
        <v>731</v>
      </c>
      <c r="G12" s="284"/>
      <c r="H12" s="279"/>
      <c r="I12" s="279"/>
      <c r="J12" s="279"/>
      <c r="K12" s="279"/>
      <c r="L12" s="279"/>
      <c r="M12" s="279"/>
      <c r="N12" s="279"/>
      <c r="O12" s="279"/>
      <c r="P12" s="279"/>
      <c r="Q12" s="279"/>
      <c r="R12" s="279"/>
      <c r="S12" s="279"/>
    </row>
    <row r="13" ht="22.5" customHeight="1">
      <c r="A13" s="280">
        <v>12.0</v>
      </c>
      <c r="B13" s="281" t="s">
        <v>729</v>
      </c>
      <c r="C13" s="282" t="s">
        <v>196</v>
      </c>
      <c r="D13" s="283" t="s">
        <v>732</v>
      </c>
      <c r="E13" s="283" t="s">
        <v>733</v>
      </c>
      <c r="F13" s="283" t="s">
        <v>734</v>
      </c>
      <c r="G13" s="286"/>
      <c r="H13" s="279"/>
      <c r="I13" s="279"/>
      <c r="J13" s="279"/>
      <c r="K13" s="279"/>
      <c r="L13" s="279"/>
      <c r="M13" s="279"/>
      <c r="N13" s="279"/>
      <c r="O13" s="279"/>
      <c r="P13" s="279"/>
      <c r="Q13" s="279"/>
      <c r="R13" s="279"/>
      <c r="S13" s="279"/>
    </row>
    <row r="14" ht="22.5" customHeight="1">
      <c r="A14" s="280">
        <v>13.0</v>
      </c>
      <c r="B14" s="281" t="s">
        <v>729</v>
      </c>
      <c r="C14" s="282" t="s">
        <v>237</v>
      </c>
      <c r="D14" s="283" t="s">
        <v>735</v>
      </c>
      <c r="E14" s="283" t="s">
        <v>736</v>
      </c>
      <c r="F14" s="283" t="s">
        <v>737</v>
      </c>
      <c r="G14" s="284"/>
      <c r="H14" s="279"/>
      <c r="I14" s="279"/>
      <c r="J14" s="279"/>
      <c r="K14" s="279"/>
      <c r="L14" s="279"/>
      <c r="M14" s="279"/>
      <c r="N14" s="279"/>
      <c r="O14" s="279"/>
      <c r="P14" s="279"/>
      <c r="Q14" s="279"/>
      <c r="R14" s="279"/>
      <c r="S14" s="279"/>
    </row>
    <row r="15" ht="22.5" customHeight="1">
      <c r="A15" s="280">
        <v>14.0</v>
      </c>
      <c r="B15" s="281" t="s">
        <v>729</v>
      </c>
      <c r="C15" s="282" t="s">
        <v>189</v>
      </c>
      <c r="D15" s="283" t="s">
        <v>732</v>
      </c>
      <c r="E15" s="283" t="s">
        <v>738</v>
      </c>
      <c r="F15" s="283" t="s">
        <v>739</v>
      </c>
      <c r="G15" s="286"/>
      <c r="H15" s="279"/>
      <c r="I15" s="279"/>
      <c r="J15" s="279"/>
      <c r="K15" s="279"/>
      <c r="L15" s="279"/>
      <c r="M15" s="279"/>
      <c r="N15" s="279"/>
      <c r="O15" s="279"/>
      <c r="P15" s="279"/>
      <c r="Q15" s="279"/>
      <c r="R15" s="279"/>
      <c r="S15" s="279"/>
    </row>
    <row r="16" ht="22.5" customHeight="1">
      <c r="A16" s="280">
        <v>15.0</v>
      </c>
      <c r="B16" s="281" t="s">
        <v>729</v>
      </c>
      <c r="C16" s="282" t="s">
        <v>194</v>
      </c>
      <c r="D16" s="283" t="s">
        <v>740</v>
      </c>
      <c r="E16" s="283" t="s">
        <v>741</v>
      </c>
      <c r="F16" s="283" t="s">
        <v>742</v>
      </c>
      <c r="G16" s="284"/>
      <c r="H16" s="279"/>
      <c r="I16" s="279"/>
      <c r="J16" s="279"/>
      <c r="K16" s="279"/>
      <c r="L16" s="279"/>
      <c r="M16" s="279"/>
      <c r="N16" s="279"/>
      <c r="O16" s="279"/>
      <c r="P16" s="279"/>
      <c r="Q16" s="279"/>
      <c r="R16" s="279"/>
      <c r="S16" s="279"/>
    </row>
    <row r="17" ht="22.5" customHeight="1">
      <c r="A17" s="280">
        <v>16.0</v>
      </c>
      <c r="B17" s="281" t="s">
        <v>729</v>
      </c>
      <c r="C17" s="282" t="s">
        <v>213</v>
      </c>
      <c r="D17" s="283" t="s">
        <v>743</v>
      </c>
      <c r="E17" s="283" t="s">
        <v>744</v>
      </c>
      <c r="F17" s="283" t="s">
        <v>224</v>
      </c>
      <c r="G17" s="284"/>
      <c r="H17" s="279"/>
      <c r="I17" s="279"/>
      <c r="J17" s="279"/>
      <c r="K17" s="279"/>
      <c r="L17" s="279"/>
      <c r="M17" s="279"/>
      <c r="N17" s="279"/>
      <c r="O17" s="279"/>
      <c r="P17" s="279"/>
      <c r="Q17" s="279"/>
      <c r="R17" s="279"/>
      <c r="S17" s="279"/>
    </row>
    <row r="18" ht="22.5" customHeight="1">
      <c r="A18" s="280">
        <v>17.0</v>
      </c>
      <c r="B18" s="281" t="s">
        <v>729</v>
      </c>
      <c r="C18" s="282" t="s">
        <v>745</v>
      </c>
      <c r="D18" s="283" t="s">
        <v>746</v>
      </c>
      <c r="E18" s="283" t="s">
        <v>747</v>
      </c>
      <c r="F18" s="283" t="s">
        <v>748</v>
      </c>
      <c r="G18" s="286"/>
      <c r="H18" s="279"/>
      <c r="I18" s="279"/>
      <c r="J18" s="279"/>
      <c r="K18" s="279"/>
      <c r="L18" s="279"/>
      <c r="M18" s="279"/>
      <c r="N18" s="279"/>
      <c r="O18" s="279"/>
      <c r="P18" s="279"/>
      <c r="Q18" s="279"/>
      <c r="R18" s="279"/>
      <c r="S18" s="279"/>
    </row>
    <row r="19" ht="22.5" customHeight="1">
      <c r="A19" s="280">
        <v>18.0</v>
      </c>
      <c r="B19" s="281" t="s">
        <v>729</v>
      </c>
      <c r="C19" s="282" t="s">
        <v>192</v>
      </c>
      <c r="D19" s="283" t="s">
        <v>749</v>
      </c>
      <c r="E19" s="283" t="s">
        <v>750</v>
      </c>
      <c r="F19" s="283" t="s">
        <v>751</v>
      </c>
      <c r="G19" s="284"/>
      <c r="H19" s="279"/>
      <c r="I19" s="279"/>
      <c r="J19" s="279"/>
      <c r="K19" s="279"/>
      <c r="L19" s="279"/>
      <c r="M19" s="279"/>
      <c r="N19" s="279"/>
      <c r="O19" s="279"/>
      <c r="P19" s="279"/>
      <c r="Q19" s="279"/>
      <c r="R19" s="279"/>
      <c r="S19" s="279"/>
    </row>
    <row r="20" ht="22.5" customHeight="1">
      <c r="A20" s="280">
        <v>19.0</v>
      </c>
      <c r="B20" s="281" t="s">
        <v>752</v>
      </c>
      <c r="C20" s="282" t="s">
        <v>343</v>
      </c>
      <c r="D20" s="283" t="s">
        <v>753</v>
      </c>
      <c r="E20" s="283" t="s">
        <v>754</v>
      </c>
      <c r="F20" s="283" t="s">
        <v>755</v>
      </c>
      <c r="G20" s="289"/>
      <c r="H20" s="279"/>
      <c r="I20" s="279"/>
      <c r="J20" s="279"/>
      <c r="K20" s="279"/>
      <c r="L20" s="279"/>
      <c r="M20" s="279"/>
      <c r="N20" s="279"/>
      <c r="O20" s="279"/>
      <c r="P20" s="279"/>
      <c r="Q20" s="279"/>
      <c r="R20" s="279"/>
      <c r="S20" s="279"/>
    </row>
    <row r="21" ht="22.5" customHeight="1">
      <c r="A21" s="280">
        <v>20.0</v>
      </c>
      <c r="B21" s="281" t="s">
        <v>756</v>
      </c>
      <c r="C21" s="282" t="s">
        <v>281</v>
      </c>
      <c r="D21" s="283" t="s">
        <v>705</v>
      </c>
      <c r="E21" s="283" t="s">
        <v>757</v>
      </c>
      <c r="F21" s="283" t="s">
        <v>758</v>
      </c>
      <c r="G21" s="284"/>
      <c r="H21" s="279"/>
      <c r="I21" s="279"/>
      <c r="J21" s="279"/>
      <c r="K21" s="279"/>
      <c r="L21" s="279"/>
      <c r="M21" s="279"/>
      <c r="N21" s="279"/>
      <c r="O21" s="279"/>
      <c r="P21" s="279"/>
      <c r="Q21" s="279"/>
      <c r="R21" s="279"/>
      <c r="S21" s="279"/>
    </row>
    <row r="22" ht="22.5" customHeight="1">
      <c r="A22" s="280">
        <v>21.0</v>
      </c>
      <c r="B22" s="281" t="s">
        <v>756</v>
      </c>
      <c r="C22" s="282" t="s">
        <v>285</v>
      </c>
      <c r="D22" s="283" t="s">
        <v>705</v>
      </c>
      <c r="E22" s="283" t="s">
        <v>759</v>
      </c>
      <c r="F22" s="283" t="s">
        <v>760</v>
      </c>
      <c r="G22" s="284"/>
      <c r="H22" s="279"/>
      <c r="I22" s="279"/>
      <c r="J22" s="279"/>
      <c r="K22" s="279"/>
      <c r="L22" s="279"/>
      <c r="M22" s="279"/>
      <c r="N22" s="279"/>
      <c r="O22" s="279"/>
      <c r="P22" s="279"/>
      <c r="Q22" s="279"/>
      <c r="R22" s="279"/>
      <c r="S22" s="279"/>
    </row>
    <row r="23" ht="22.5" customHeight="1">
      <c r="A23" s="280">
        <v>22.0</v>
      </c>
      <c r="B23" s="281" t="s">
        <v>756</v>
      </c>
      <c r="C23" s="282" t="s">
        <v>314</v>
      </c>
      <c r="D23" s="283" t="s">
        <v>705</v>
      </c>
      <c r="E23" s="283" t="s">
        <v>761</v>
      </c>
      <c r="F23" s="283" t="s">
        <v>762</v>
      </c>
      <c r="G23" s="284"/>
      <c r="H23" s="279"/>
      <c r="I23" s="279"/>
      <c r="J23" s="279"/>
      <c r="K23" s="279"/>
      <c r="L23" s="279"/>
      <c r="M23" s="279"/>
      <c r="N23" s="279"/>
      <c r="O23" s="279"/>
      <c r="P23" s="279"/>
      <c r="Q23" s="279"/>
      <c r="R23" s="279"/>
      <c r="S23" s="279"/>
    </row>
    <row r="24" ht="22.5" customHeight="1">
      <c r="A24" s="280">
        <v>23.0</v>
      </c>
      <c r="B24" s="281" t="s">
        <v>756</v>
      </c>
      <c r="C24" s="282" t="s">
        <v>288</v>
      </c>
      <c r="D24" s="283" t="s">
        <v>763</v>
      </c>
      <c r="E24" s="283" t="s">
        <v>764</v>
      </c>
      <c r="F24" s="283" t="s">
        <v>765</v>
      </c>
      <c r="G24" s="284"/>
      <c r="H24" s="279"/>
      <c r="I24" s="279"/>
      <c r="J24" s="279"/>
      <c r="K24" s="279"/>
      <c r="L24" s="279"/>
      <c r="M24" s="279"/>
      <c r="N24" s="279"/>
      <c r="O24" s="279"/>
      <c r="P24" s="279"/>
      <c r="Q24" s="279"/>
      <c r="R24" s="279"/>
      <c r="S24" s="279"/>
    </row>
    <row r="25" ht="22.5" customHeight="1">
      <c r="A25" s="280">
        <v>24.0</v>
      </c>
      <c r="B25" s="281" t="s">
        <v>756</v>
      </c>
      <c r="C25" s="282" t="s">
        <v>325</v>
      </c>
      <c r="D25" s="283" t="s">
        <v>749</v>
      </c>
      <c r="E25" s="283" t="s">
        <v>766</v>
      </c>
      <c r="F25" s="283" t="s">
        <v>767</v>
      </c>
      <c r="G25" s="284"/>
      <c r="H25" s="279"/>
      <c r="I25" s="279"/>
      <c r="J25" s="279"/>
      <c r="K25" s="279"/>
      <c r="L25" s="279"/>
      <c r="M25" s="279"/>
      <c r="N25" s="279"/>
      <c r="O25" s="279"/>
      <c r="P25" s="279"/>
      <c r="Q25" s="279"/>
      <c r="R25" s="279"/>
      <c r="S25" s="279"/>
    </row>
    <row r="26" ht="22.5" customHeight="1">
      <c r="A26" s="280">
        <v>25.0</v>
      </c>
      <c r="B26" s="281" t="s">
        <v>768</v>
      </c>
      <c r="C26" s="282" t="s">
        <v>22</v>
      </c>
      <c r="D26" s="283" t="s">
        <v>699</v>
      </c>
      <c r="E26" s="283" t="s">
        <v>769</v>
      </c>
      <c r="F26" s="283" t="s">
        <v>770</v>
      </c>
      <c r="G26" s="284"/>
      <c r="H26" s="279"/>
      <c r="I26" s="279"/>
      <c r="J26" s="279"/>
      <c r="K26" s="279"/>
      <c r="L26" s="279"/>
      <c r="M26" s="279"/>
      <c r="N26" s="279"/>
      <c r="O26" s="279"/>
      <c r="P26" s="279"/>
      <c r="Q26" s="279"/>
      <c r="R26" s="279"/>
      <c r="S26" s="279"/>
    </row>
    <row r="27" ht="22.5" customHeight="1">
      <c r="A27" s="280">
        <v>26.0</v>
      </c>
      <c r="B27" s="281" t="s">
        <v>768</v>
      </c>
      <c r="C27" s="282" t="s">
        <v>18</v>
      </c>
      <c r="D27" s="283" t="s">
        <v>771</v>
      </c>
      <c r="E27" s="283" t="s">
        <v>772</v>
      </c>
      <c r="F27" s="283" t="s">
        <v>773</v>
      </c>
      <c r="G27" s="284"/>
      <c r="H27" s="279"/>
      <c r="I27" s="279"/>
      <c r="J27" s="279"/>
      <c r="K27" s="279"/>
      <c r="L27" s="279"/>
      <c r="M27" s="279"/>
      <c r="N27" s="279"/>
      <c r="O27" s="279"/>
      <c r="P27" s="279"/>
      <c r="Q27" s="279"/>
      <c r="R27" s="279"/>
      <c r="S27" s="279"/>
    </row>
    <row r="28" ht="22.5" customHeight="1">
      <c r="A28" s="280">
        <v>27.0</v>
      </c>
      <c r="B28" s="281" t="s">
        <v>752</v>
      </c>
      <c r="C28" s="282" t="s">
        <v>28</v>
      </c>
      <c r="D28" s="283" t="s">
        <v>774</v>
      </c>
      <c r="E28" s="283" t="s">
        <v>775</v>
      </c>
      <c r="F28" s="283" t="s">
        <v>776</v>
      </c>
      <c r="G28" s="284"/>
      <c r="H28" s="279"/>
      <c r="I28" s="279"/>
      <c r="J28" s="279"/>
      <c r="K28" s="279"/>
      <c r="L28" s="279"/>
      <c r="M28" s="279"/>
      <c r="N28" s="279"/>
      <c r="O28" s="279"/>
      <c r="P28" s="279"/>
      <c r="Q28" s="279"/>
      <c r="R28" s="279"/>
      <c r="S28" s="279"/>
    </row>
  </sheetData>
  <dataValidations>
    <dataValidation type="list" allowBlank="1" sqref="B2:B28">
      <formula1>"Modelamiento,Ordenamiento,Observatorio,Análisis económico"</formula1>
    </dataValidation>
    <dataValidation type="custom" allowBlank="1" showDropDown="1" sqref="G2:G28">
      <formula1>OR(NOT(ISERROR(DATEVALUE(G2))), AND(ISNUMBER(G2), LEFT(CELL("format", G2))="D"))</formula1>
    </dataValidation>
    <dataValidation allowBlank="1" showDropDown="1" sqref="D2:E28"/>
    <dataValidation allowBlank="1" showDropDown="1" sqref="F2:F28"/>
  </dataValidations>
  <hyperlinks>
    <hyperlink r:id="rId1" ref="C2"/>
    <hyperlink r:id="rId2" ref="C3"/>
    <hyperlink r:id="rId3" ref="C4"/>
    <hyperlink r:id="rId4" ref="C5"/>
    <hyperlink r:id="rId5" ref="C6"/>
    <hyperlink r:id="rId6" ref="C7"/>
    <hyperlink r:id="rId7" ref="C8"/>
    <hyperlink r:id="rId8" ref="C9"/>
    <hyperlink r:id="rId9" ref="C10"/>
    <hyperlink r:id="rId10" ref="C11"/>
    <hyperlink r:id="rId11" ref="C12"/>
    <hyperlink r:id="rId12" ref="C13"/>
    <hyperlink r:id="rId13" ref="C14"/>
    <hyperlink r:id="rId14" ref="C15"/>
    <hyperlink r:id="rId15" ref="C16"/>
    <hyperlink r:id="rId16" ref="C17"/>
    <hyperlink r:id="rId17" ref="C18"/>
    <hyperlink r:id="rId18" ref="C19"/>
    <hyperlink r:id="rId19" ref="C20"/>
    <hyperlink r:id="rId20" ref="C21"/>
    <hyperlink r:id="rId21" ref="C22"/>
    <hyperlink r:id="rId22" ref="C23"/>
    <hyperlink r:id="rId23" ref="C24"/>
    <hyperlink r:id="rId24" ref="C25"/>
    <hyperlink r:id="rId25" ref="C26"/>
    <hyperlink r:id="rId26" ref="C27"/>
    <hyperlink r:id="rId27" ref="C28"/>
  </hyperlinks>
  <drawing r:id="rId28"/>
  <tableParts count="1">
    <tablePart r:id="rId30"/>
  </tableParts>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6.5"/>
    <col customWidth="1" min="2" max="2" width="25.13"/>
    <col customWidth="1" min="3" max="3" width="32.0"/>
    <col customWidth="1" min="4" max="4" width="27.25"/>
    <col customWidth="1" min="5" max="5" width="20.13"/>
    <col customWidth="1" min="6" max="6" width="35.0"/>
    <col customWidth="1" min="7" max="7" width="17.88"/>
  </cols>
  <sheetData>
    <row r="1" ht="22.5" customHeight="1">
      <c r="A1" s="277" t="s">
        <v>691</v>
      </c>
      <c r="B1" s="277" t="s">
        <v>692</v>
      </c>
      <c r="C1" s="277" t="s">
        <v>693</v>
      </c>
      <c r="D1" s="277" t="s">
        <v>694</v>
      </c>
      <c r="E1" s="277" t="s">
        <v>695</v>
      </c>
      <c r="F1" s="277" t="s">
        <v>696</v>
      </c>
      <c r="G1" s="278" t="s">
        <v>697</v>
      </c>
      <c r="H1" s="279"/>
      <c r="I1" s="279"/>
      <c r="J1" s="279"/>
      <c r="K1" s="279"/>
      <c r="L1" s="279"/>
      <c r="M1" s="279"/>
      <c r="N1" s="279"/>
      <c r="O1" s="279"/>
      <c r="P1" s="279"/>
      <c r="Q1" s="279"/>
      <c r="R1" s="279"/>
      <c r="S1" s="279"/>
    </row>
    <row r="2" ht="22.5" customHeight="1">
      <c r="A2" s="280">
        <v>1.0</v>
      </c>
      <c r="B2" s="281" t="s">
        <v>752</v>
      </c>
      <c r="C2" s="282" t="s">
        <v>194</v>
      </c>
      <c r="D2" s="283" t="s">
        <v>740</v>
      </c>
      <c r="E2" s="283" t="s">
        <v>741</v>
      </c>
      <c r="F2" s="283" t="s">
        <v>742</v>
      </c>
      <c r="G2" s="284"/>
      <c r="H2" s="279"/>
      <c r="I2" s="279"/>
      <c r="J2" s="279"/>
      <c r="K2" s="279"/>
      <c r="L2" s="279"/>
      <c r="M2" s="279"/>
      <c r="N2" s="279"/>
      <c r="O2" s="279"/>
      <c r="P2" s="279"/>
      <c r="Q2" s="279"/>
      <c r="R2" s="279"/>
      <c r="S2" s="279"/>
    </row>
    <row r="3" ht="22.5" customHeight="1">
      <c r="A3" s="280">
        <v>2.0</v>
      </c>
      <c r="B3" s="281" t="s">
        <v>752</v>
      </c>
      <c r="C3" s="282" t="s">
        <v>213</v>
      </c>
      <c r="D3" s="283" t="s">
        <v>743</v>
      </c>
      <c r="E3" s="283" t="s">
        <v>744</v>
      </c>
      <c r="F3" s="283" t="s">
        <v>224</v>
      </c>
      <c r="G3" s="284"/>
      <c r="H3" s="279"/>
      <c r="I3" s="279"/>
      <c r="J3" s="279"/>
      <c r="K3" s="279"/>
      <c r="L3" s="279"/>
      <c r="M3" s="279"/>
      <c r="N3" s="279"/>
      <c r="O3" s="279"/>
      <c r="P3" s="279"/>
      <c r="Q3" s="279"/>
      <c r="R3" s="279"/>
      <c r="S3" s="279"/>
    </row>
    <row r="4" ht="22.5" customHeight="1">
      <c r="A4" s="280">
        <v>3.0</v>
      </c>
      <c r="B4" s="281" t="s">
        <v>752</v>
      </c>
      <c r="C4" s="282" t="s">
        <v>343</v>
      </c>
      <c r="D4" s="283" t="s">
        <v>753</v>
      </c>
      <c r="E4" s="283" t="s">
        <v>754</v>
      </c>
      <c r="F4" s="283" t="s">
        <v>755</v>
      </c>
      <c r="G4" s="284"/>
      <c r="H4" s="279"/>
      <c r="I4" s="279"/>
      <c r="J4" s="279"/>
      <c r="K4" s="279"/>
      <c r="L4" s="279"/>
      <c r="M4" s="279"/>
      <c r="N4" s="279"/>
      <c r="O4" s="279"/>
      <c r="P4" s="279"/>
      <c r="Q4" s="279"/>
      <c r="R4" s="279"/>
      <c r="S4" s="279"/>
    </row>
    <row r="5" ht="22.5" customHeight="1">
      <c r="A5" s="280">
        <v>4.0</v>
      </c>
      <c r="B5" s="281" t="s">
        <v>752</v>
      </c>
      <c r="C5" s="282" t="s">
        <v>28</v>
      </c>
      <c r="D5" s="283" t="s">
        <v>774</v>
      </c>
      <c r="E5" s="283" t="s">
        <v>775</v>
      </c>
      <c r="F5" s="283" t="s">
        <v>776</v>
      </c>
      <c r="G5" s="284"/>
      <c r="H5" s="279"/>
      <c r="I5" s="279"/>
      <c r="J5" s="279"/>
      <c r="K5" s="279"/>
      <c r="L5" s="279"/>
      <c r="M5" s="279"/>
      <c r="N5" s="279"/>
      <c r="O5" s="279"/>
      <c r="P5" s="279"/>
      <c r="Q5" s="279"/>
      <c r="R5" s="279"/>
      <c r="S5" s="279"/>
    </row>
    <row r="6" ht="22.5" customHeight="1">
      <c r="A6" s="280">
        <v>5.0</v>
      </c>
      <c r="B6" s="281" t="s">
        <v>698</v>
      </c>
      <c r="C6" s="282" t="s">
        <v>430</v>
      </c>
      <c r="D6" s="283" t="s">
        <v>699</v>
      </c>
      <c r="E6" s="283" t="s">
        <v>700</v>
      </c>
      <c r="F6" s="283" t="s">
        <v>701</v>
      </c>
      <c r="G6" s="284"/>
      <c r="H6" s="279"/>
      <c r="I6" s="279"/>
      <c r="J6" s="279"/>
      <c r="K6" s="279"/>
      <c r="L6" s="279"/>
      <c r="M6" s="279"/>
      <c r="N6" s="279"/>
      <c r="O6" s="279"/>
      <c r="P6" s="279"/>
      <c r="Q6" s="279"/>
      <c r="R6" s="279"/>
      <c r="S6" s="279"/>
    </row>
    <row r="7" ht="22.5" customHeight="1">
      <c r="A7" s="280">
        <v>6.0</v>
      </c>
      <c r="B7" s="281" t="s">
        <v>698</v>
      </c>
      <c r="C7" s="285" t="s">
        <v>593</v>
      </c>
      <c r="D7" s="283" t="s">
        <v>702</v>
      </c>
      <c r="E7" s="283" t="s">
        <v>703</v>
      </c>
      <c r="F7" s="283" t="s">
        <v>704</v>
      </c>
      <c r="G7" s="284"/>
      <c r="H7" s="279"/>
      <c r="I7" s="279"/>
      <c r="J7" s="279"/>
      <c r="K7" s="279"/>
      <c r="L7" s="279"/>
      <c r="M7" s="279"/>
      <c r="N7" s="279"/>
      <c r="O7" s="279"/>
      <c r="P7" s="279"/>
      <c r="Q7" s="279"/>
      <c r="R7" s="279"/>
      <c r="S7" s="279"/>
    </row>
    <row r="8" ht="22.5" customHeight="1">
      <c r="A8" s="280">
        <v>7.0</v>
      </c>
      <c r="B8" s="281" t="s">
        <v>698</v>
      </c>
      <c r="C8" s="282" t="s">
        <v>498</v>
      </c>
      <c r="D8" s="283" t="s">
        <v>705</v>
      </c>
      <c r="E8" s="283" t="s">
        <v>706</v>
      </c>
      <c r="F8" s="283" t="s">
        <v>707</v>
      </c>
      <c r="G8" s="284"/>
      <c r="H8" s="279"/>
      <c r="I8" s="279"/>
      <c r="J8" s="279"/>
      <c r="K8" s="279"/>
      <c r="L8" s="279"/>
      <c r="M8" s="279"/>
      <c r="N8" s="279"/>
      <c r="O8" s="279"/>
      <c r="P8" s="279"/>
      <c r="Q8" s="279"/>
      <c r="R8" s="279"/>
      <c r="S8" s="279"/>
    </row>
    <row r="9" ht="22.5" customHeight="1">
      <c r="A9" s="280">
        <v>8.0</v>
      </c>
      <c r="B9" s="281" t="s">
        <v>698</v>
      </c>
      <c r="C9" s="285" t="s">
        <v>478</v>
      </c>
      <c r="D9" s="283" t="s">
        <v>716</v>
      </c>
      <c r="E9" s="283" t="s">
        <v>717</v>
      </c>
      <c r="F9" s="283" t="s">
        <v>718</v>
      </c>
      <c r="G9" s="286"/>
      <c r="H9" s="279"/>
      <c r="I9" s="279"/>
      <c r="J9" s="279"/>
      <c r="K9" s="279"/>
      <c r="L9" s="279"/>
      <c r="M9" s="279"/>
      <c r="N9" s="279"/>
      <c r="O9" s="279"/>
      <c r="P9" s="279"/>
      <c r="Q9" s="279"/>
      <c r="R9" s="279"/>
      <c r="S9" s="279"/>
    </row>
    <row r="10" ht="22.5" customHeight="1">
      <c r="A10" s="280">
        <v>9.0</v>
      </c>
      <c r="B10" s="281" t="s">
        <v>698</v>
      </c>
      <c r="C10" s="282" t="s">
        <v>505</v>
      </c>
      <c r="D10" s="283" t="s">
        <v>719</v>
      </c>
      <c r="E10" s="283" t="s">
        <v>720</v>
      </c>
      <c r="F10" s="280" t="s">
        <v>721</v>
      </c>
      <c r="G10" s="287"/>
      <c r="H10" s="279"/>
      <c r="I10" s="279"/>
      <c r="J10" s="279"/>
      <c r="K10" s="279"/>
      <c r="L10" s="279"/>
      <c r="M10" s="279"/>
      <c r="N10" s="279"/>
      <c r="O10" s="279"/>
      <c r="P10" s="279"/>
      <c r="Q10" s="279"/>
      <c r="R10" s="279"/>
      <c r="S10" s="279"/>
    </row>
    <row r="11" ht="22.5" customHeight="1">
      <c r="A11" s="280">
        <v>10.0</v>
      </c>
      <c r="B11" s="281" t="s">
        <v>698</v>
      </c>
      <c r="C11" s="282" t="s">
        <v>722</v>
      </c>
      <c r="D11" s="283" t="s">
        <v>723</v>
      </c>
      <c r="E11" s="283" t="s">
        <v>724</v>
      </c>
      <c r="F11" s="283" t="s">
        <v>725</v>
      </c>
      <c r="G11" s="287"/>
      <c r="H11" s="279"/>
      <c r="I11" s="279"/>
      <c r="J11" s="279"/>
      <c r="K11" s="279"/>
      <c r="L11" s="279"/>
      <c r="M11" s="279"/>
      <c r="N11" s="279"/>
      <c r="O11" s="279"/>
      <c r="P11" s="279"/>
      <c r="Q11" s="279"/>
      <c r="R11" s="279"/>
      <c r="S11" s="279"/>
    </row>
    <row r="12" ht="22.5" customHeight="1">
      <c r="A12" s="280">
        <v>11.0</v>
      </c>
      <c r="B12" s="281" t="s">
        <v>698</v>
      </c>
      <c r="C12" s="285" t="s">
        <v>461</v>
      </c>
      <c r="D12" s="283" t="s">
        <v>726</v>
      </c>
      <c r="E12" s="283" t="s">
        <v>727</v>
      </c>
      <c r="F12" s="283" t="s">
        <v>728</v>
      </c>
      <c r="G12" s="288"/>
      <c r="H12" s="279"/>
      <c r="I12" s="279"/>
      <c r="J12" s="279"/>
      <c r="K12" s="279"/>
      <c r="L12" s="279"/>
      <c r="M12" s="279"/>
      <c r="N12" s="279"/>
      <c r="O12" s="279"/>
      <c r="P12" s="279"/>
      <c r="Q12" s="279"/>
      <c r="R12" s="279"/>
      <c r="S12" s="279"/>
    </row>
    <row r="13" ht="22.5" customHeight="1">
      <c r="A13" s="280">
        <v>12.0</v>
      </c>
      <c r="B13" s="281" t="s">
        <v>729</v>
      </c>
      <c r="C13" s="282" t="s">
        <v>187</v>
      </c>
      <c r="D13" s="283" t="s">
        <v>699</v>
      </c>
      <c r="E13" s="283" t="s">
        <v>730</v>
      </c>
      <c r="F13" s="283" t="s">
        <v>731</v>
      </c>
      <c r="G13" s="284"/>
      <c r="H13" s="279"/>
      <c r="I13" s="279"/>
      <c r="J13" s="279"/>
      <c r="K13" s="279"/>
      <c r="L13" s="279"/>
      <c r="M13" s="279"/>
      <c r="N13" s="279"/>
      <c r="O13" s="279"/>
      <c r="P13" s="279"/>
      <c r="Q13" s="279"/>
      <c r="R13" s="279"/>
      <c r="S13" s="279"/>
    </row>
    <row r="14" ht="22.5" customHeight="1">
      <c r="A14" s="280">
        <v>13.0</v>
      </c>
      <c r="B14" s="281" t="s">
        <v>729</v>
      </c>
      <c r="C14" s="282" t="s">
        <v>196</v>
      </c>
      <c r="D14" s="283" t="s">
        <v>732</v>
      </c>
      <c r="E14" s="283" t="s">
        <v>733</v>
      </c>
      <c r="F14" s="283" t="s">
        <v>734</v>
      </c>
      <c r="G14" s="286"/>
      <c r="H14" s="279"/>
      <c r="I14" s="279"/>
      <c r="J14" s="279"/>
      <c r="K14" s="279"/>
      <c r="L14" s="279"/>
      <c r="M14" s="279"/>
      <c r="N14" s="279"/>
      <c r="O14" s="279"/>
      <c r="P14" s="279"/>
      <c r="Q14" s="279"/>
      <c r="R14" s="279"/>
      <c r="S14" s="279"/>
    </row>
    <row r="15" ht="22.5" customHeight="1">
      <c r="A15" s="280">
        <v>14.0</v>
      </c>
      <c r="B15" s="281" t="s">
        <v>729</v>
      </c>
      <c r="C15" s="280"/>
      <c r="D15" s="283" t="s">
        <v>732</v>
      </c>
      <c r="E15" s="283"/>
      <c r="F15" s="283"/>
      <c r="G15" s="284"/>
      <c r="H15" s="279"/>
      <c r="I15" s="279"/>
      <c r="J15" s="279"/>
      <c r="K15" s="279"/>
      <c r="L15" s="279"/>
      <c r="M15" s="279"/>
      <c r="N15" s="279"/>
      <c r="O15" s="279"/>
      <c r="P15" s="279"/>
      <c r="Q15" s="279"/>
      <c r="R15" s="279"/>
      <c r="S15" s="279"/>
    </row>
    <row r="16" ht="22.5" customHeight="1">
      <c r="A16" s="280">
        <v>15.0</v>
      </c>
      <c r="B16" s="281" t="s">
        <v>729</v>
      </c>
      <c r="C16" s="280"/>
      <c r="D16" s="283" t="s">
        <v>732</v>
      </c>
      <c r="E16" s="283"/>
      <c r="F16" s="283"/>
      <c r="G16" s="286"/>
      <c r="H16" s="279"/>
      <c r="I16" s="279"/>
      <c r="J16" s="279"/>
      <c r="K16" s="279"/>
      <c r="L16" s="279"/>
      <c r="M16" s="279"/>
      <c r="N16" s="279"/>
      <c r="O16" s="279"/>
      <c r="P16" s="279"/>
      <c r="Q16" s="279"/>
      <c r="R16" s="279"/>
      <c r="S16" s="279"/>
    </row>
    <row r="17" ht="22.5" customHeight="1">
      <c r="A17" s="280">
        <v>16.0</v>
      </c>
      <c r="B17" s="281" t="s">
        <v>756</v>
      </c>
      <c r="C17" s="282" t="s">
        <v>655</v>
      </c>
      <c r="D17" s="283" t="s">
        <v>713</v>
      </c>
      <c r="E17" s="283" t="s">
        <v>714</v>
      </c>
      <c r="F17" s="283" t="s">
        <v>715</v>
      </c>
      <c r="G17" s="284"/>
      <c r="H17" s="279"/>
      <c r="I17" s="279"/>
      <c r="J17" s="279"/>
      <c r="K17" s="279"/>
      <c r="L17" s="279"/>
      <c r="M17" s="279"/>
      <c r="N17" s="279"/>
      <c r="O17" s="279"/>
      <c r="P17" s="279"/>
      <c r="Q17" s="279"/>
      <c r="R17" s="279"/>
      <c r="S17" s="279"/>
    </row>
    <row r="18" ht="22.5" customHeight="1">
      <c r="A18" s="280">
        <v>17.0</v>
      </c>
      <c r="B18" s="281" t="s">
        <v>756</v>
      </c>
      <c r="C18" s="282" t="s">
        <v>281</v>
      </c>
      <c r="D18" s="283" t="s">
        <v>705</v>
      </c>
      <c r="E18" s="283" t="s">
        <v>757</v>
      </c>
      <c r="F18" s="283" t="s">
        <v>758</v>
      </c>
      <c r="G18" s="284"/>
      <c r="H18" s="279"/>
      <c r="I18" s="279"/>
      <c r="J18" s="279"/>
      <c r="K18" s="279"/>
      <c r="L18" s="279"/>
      <c r="M18" s="279"/>
      <c r="N18" s="279"/>
      <c r="O18" s="279"/>
      <c r="P18" s="279"/>
      <c r="Q18" s="279"/>
      <c r="R18" s="279"/>
      <c r="S18" s="279"/>
    </row>
    <row r="19" ht="22.5" customHeight="1">
      <c r="A19" s="280">
        <v>18.0</v>
      </c>
      <c r="B19" s="281" t="s">
        <v>756</v>
      </c>
      <c r="C19" s="282" t="s">
        <v>285</v>
      </c>
      <c r="D19" s="283" t="s">
        <v>705</v>
      </c>
      <c r="E19" s="283" t="s">
        <v>759</v>
      </c>
      <c r="F19" s="283" t="s">
        <v>760</v>
      </c>
      <c r="G19" s="284"/>
      <c r="H19" s="279"/>
      <c r="I19" s="279"/>
      <c r="J19" s="279"/>
      <c r="K19" s="279"/>
      <c r="L19" s="279"/>
      <c r="M19" s="279"/>
      <c r="N19" s="279"/>
      <c r="O19" s="279"/>
      <c r="P19" s="279"/>
      <c r="Q19" s="279"/>
      <c r="R19" s="279"/>
      <c r="S19" s="279"/>
    </row>
    <row r="20" ht="22.5" customHeight="1">
      <c r="A20" s="280">
        <v>19.0</v>
      </c>
      <c r="B20" s="281" t="s">
        <v>756</v>
      </c>
      <c r="C20" s="282" t="s">
        <v>288</v>
      </c>
      <c r="D20" s="283" t="s">
        <v>763</v>
      </c>
      <c r="E20" s="283" t="s">
        <v>764</v>
      </c>
      <c r="F20" s="283" t="s">
        <v>765</v>
      </c>
      <c r="G20" s="284"/>
      <c r="H20" s="279"/>
      <c r="I20" s="279"/>
      <c r="J20" s="279"/>
      <c r="K20" s="279"/>
      <c r="L20" s="279"/>
      <c r="M20" s="279"/>
      <c r="N20" s="279"/>
      <c r="O20" s="279"/>
      <c r="P20" s="279"/>
      <c r="Q20" s="279"/>
      <c r="R20" s="279"/>
      <c r="S20" s="279"/>
    </row>
    <row r="21" ht="22.5" customHeight="1">
      <c r="A21" s="290">
        <v>4.0</v>
      </c>
      <c r="B21" s="291"/>
      <c r="C21" s="292" t="s">
        <v>458</v>
      </c>
      <c r="D21" s="293" t="s">
        <v>705</v>
      </c>
      <c r="E21" s="293" t="s">
        <v>708</v>
      </c>
      <c r="F21" s="293" t="s">
        <v>709</v>
      </c>
      <c r="G21" s="294"/>
      <c r="H21" s="279"/>
      <c r="I21" s="279"/>
      <c r="J21" s="279"/>
      <c r="K21" s="279"/>
      <c r="L21" s="279"/>
      <c r="M21" s="279"/>
      <c r="N21" s="279"/>
      <c r="O21" s="279"/>
      <c r="P21" s="279"/>
      <c r="Q21" s="279"/>
      <c r="R21" s="279"/>
      <c r="S21" s="279"/>
    </row>
    <row r="22" ht="22.5" customHeight="1">
      <c r="A22" s="290">
        <v>5.0</v>
      </c>
      <c r="B22" s="291"/>
      <c r="C22" s="292" t="s">
        <v>588</v>
      </c>
      <c r="D22" s="293" t="s">
        <v>710</v>
      </c>
      <c r="E22" s="293" t="s">
        <v>711</v>
      </c>
      <c r="F22" s="293" t="s">
        <v>712</v>
      </c>
      <c r="G22" s="294"/>
      <c r="H22" s="279"/>
      <c r="I22" s="279"/>
      <c r="J22" s="279"/>
      <c r="K22" s="279"/>
      <c r="L22" s="279"/>
      <c r="M22" s="279"/>
      <c r="N22" s="279"/>
      <c r="O22" s="279"/>
      <c r="P22" s="279"/>
      <c r="Q22" s="279"/>
      <c r="R22" s="279"/>
      <c r="S22" s="279"/>
    </row>
    <row r="23" ht="22.5" customHeight="1">
      <c r="A23" s="290">
        <v>17.0</v>
      </c>
      <c r="B23" s="291"/>
      <c r="C23" s="292" t="s">
        <v>745</v>
      </c>
      <c r="D23" s="293" t="s">
        <v>746</v>
      </c>
      <c r="E23" s="293" t="s">
        <v>747</v>
      </c>
      <c r="F23" s="293" t="s">
        <v>748</v>
      </c>
      <c r="G23" s="294"/>
      <c r="H23" s="279"/>
      <c r="I23" s="279"/>
      <c r="J23" s="279"/>
      <c r="K23" s="279"/>
      <c r="L23" s="279"/>
      <c r="M23" s="279"/>
      <c r="N23" s="279"/>
      <c r="O23" s="279"/>
      <c r="P23" s="279"/>
      <c r="Q23" s="279"/>
      <c r="R23" s="279"/>
      <c r="S23" s="279"/>
    </row>
    <row r="24" ht="22.5" customHeight="1">
      <c r="A24" s="290">
        <v>18.0</v>
      </c>
      <c r="B24" s="291"/>
      <c r="C24" s="292" t="s">
        <v>192</v>
      </c>
      <c r="D24" s="293" t="s">
        <v>749</v>
      </c>
      <c r="E24" s="293" t="s">
        <v>750</v>
      </c>
      <c r="F24" s="293" t="s">
        <v>751</v>
      </c>
      <c r="G24" s="294"/>
      <c r="H24" s="279"/>
      <c r="I24" s="279"/>
      <c r="J24" s="279"/>
      <c r="K24" s="279"/>
      <c r="L24" s="279"/>
      <c r="M24" s="279"/>
      <c r="N24" s="279"/>
      <c r="O24" s="279"/>
      <c r="P24" s="279"/>
      <c r="Q24" s="279"/>
      <c r="R24" s="279"/>
      <c r="S24" s="279"/>
    </row>
    <row r="25" ht="22.5" customHeight="1">
      <c r="A25" s="290">
        <v>22.0</v>
      </c>
      <c r="B25" s="291"/>
      <c r="C25" s="292" t="s">
        <v>314</v>
      </c>
      <c r="D25" s="293" t="s">
        <v>705</v>
      </c>
      <c r="E25" s="293" t="s">
        <v>761</v>
      </c>
      <c r="F25" s="293" t="s">
        <v>762</v>
      </c>
      <c r="G25" s="294"/>
      <c r="H25" s="279"/>
      <c r="I25" s="279"/>
      <c r="J25" s="279"/>
      <c r="K25" s="279"/>
      <c r="L25" s="279"/>
      <c r="M25" s="279"/>
      <c r="N25" s="279"/>
      <c r="O25" s="279"/>
      <c r="P25" s="279"/>
      <c r="Q25" s="279"/>
      <c r="R25" s="279"/>
      <c r="S25" s="279"/>
    </row>
    <row r="26" ht="22.5" customHeight="1">
      <c r="A26" s="290">
        <v>24.0</v>
      </c>
      <c r="B26" s="291"/>
      <c r="C26" s="292" t="s">
        <v>325</v>
      </c>
      <c r="D26" s="293" t="s">
        <v>749</v>
      </c>
      <c r="E26" s="293" t="s">
        <v>766</v>
      </c>
      <c r="F26" s="293" t="s">
        <v>767</v>
      </c>
      <c r="G26" s="294"/>
      <c r="H26" s="279"/>
      <c r="I26" s="279"/>
      <c r="J26" s="279"/>
      <c r="K26" s="279"/>
      <c r="L26" s="279"/>
      <c r="M26" s="279"/>
      <c r="N26" s="279"/>
      <c r="O26" s="279"/>
      <c r="P26" s="279"/>
      <c r="Q26" s="279"/>
      <c r="R26" s="279"/>
      <c r="S26" s="279"/>
    </row>
    <row r="27" ht="22.5" customHeight="1">
      <c r="A27" s="290">
        <v>25.0</v>
      </c>
      <c r="B27" s="291"/>
      <c r="C27" s="292" t="s">
        <v>22</v>
      </c>
      <c r="D27" s="293" t="s">
        <v>699</v>
      </c>
      <c r="E27" s="293" t="s">
        <v>769</v>
      </c>
      <c r="F27" s="293" t="s">
        <v>770</v>
      </c>
      <c r="G27" s="294"/>
      <c r="H27" s="279"/>
      <c r="I27" s="279"/>
      <c r="J27" s="279"/>
      <c r="K27" s="279"/>
      <c r="L27" s="279"/>
      <c r="M27" s="279"/>
      <c r="N27" s="279"/>
      <c r="O27" s="279"/>
      <c r="P27" s="279"/>
      <c r="Q27" s="279"/>
      <c r="R27" s="279"/>
      <c r="S27" s="279"/>
    </row>
    <row r="28" ht="22.5" customHeight="1">
      <c r="A28" s="290">
        <v>26.0</v>
      </c>
      <c r="B28" s="291"/>
      <c r="C28" s="292" t="s">
        <v>18</v>
      </c>
      <c r="D28" s="293" t="s">
        <v>771</v>
      </c>
      <c r="E28" s="293" t="s">
        <v>772</v>
      </c>
      <c r="F28" s="293" t="s">
        <v>773</v>
      </c>
      <c r="G28" s="294"/>
      <c r="H28" s="279"/>
      <c r="I28" s="279"/>
      <c r="J28" s="279"/>
      <c r="K28" s="279"/>
      <c r="L28" s="279"/>
      <c r="M28" s="279"/>
      <c r="N28" s="279"/>
      <c r="O28" s="279"/>
      <c r="P28" s="279"/>
      <c r="Q28" s="279"/>
      <c r="R28" s="279"/>
      <c r="S28" s="279"/>
    </row>
  </sheetData>
  <dataValidations>
    <dataValidation type="list" allowBlank="1" sqref="B2:B28">
      <formula1>"Modelamiento,Ordenamiento,Observatorio,Análisis económico"</formula1>
    </dataValidation>
    <dataValidation type="custom" allowBlank="1" showDropDown="1" sqref="G2:G28">
      <formula1>OR(NOT(ISERROR(DATEVALUE(G2))), AND(ISNUMBER(G2), LEFT(CELL("format", G2))="D"))</formula1>
    </dataValidation>
    <dataValidation allowBlank="1" showDropDown="1" sqref="D2:E28"/>
    <dataValidation allowBlank="1" showDropDown="1" sqref="F2:F28"/>
  </dataValidations>
  <hyperlinks>
    <hyperlink r:id="rId1" ref="C2"/>
    <hyperlink r:id="rId2" ref="C3"/>
    <hyperlink r:id="rId3" ref="C4"/>
    <hyperlink r:id="rId4" ref="C5"/>
    <hyperlink r:id="rId5" ref="C6"/>
    <hyperlink r:id="rId6" ref="C7"/>
    <hyperlink r:id="rId7" ref="C8"/>
    <hyperlink r:id="rId8" ref="C9"/>
    <hyperlink r:id="rId9" ref="C10"/>
    <hyperlink r:id="rId10" ref="C11"/>
    <hyperlink r:id="rId11" ref="C12"/>
    <hyperlink r:id="rId12" ref="C13"/>
    <hyperlink r:id="rId13" ref="C14"/>
    <hyperlink r:id="rId14" ref="C17"/>
    <hyperlink r:id="rId15" ref="C18"/>
    <hyperlink r:id="rId16" ref="C19"/>
    <hyperlink r:id="rId17" ref="C20"/>
    <hyperlink r:id="rId18" ref="C21"/>
    <hyperlink r:id="rId19" ref="C22"/>
    <hyperlink r:id="rId20" ref="C23"/>
    <hyperlink r:id="rId21" ref="C24"/>
    <hyperlink r:id="rId22" ref="C25"/>
    <hyperlink r:id="rId23" ref="C26"/>
    <hyperlink r:id="rId24" ref="C27"/>
    <hyperlink r:id="rId25" ref="C28"/>
  </hyperlinks>
  <drawing r:id="rId26"/>
  <tableParts count="1">
    <tablePart r:id="rId28"/>
  </tableParts>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6.5"/>
    <col customWidth="1" min="2" max="2" width="21.13"/>
    <col customWidth="1" min="3" max="3" width="27.63"/>
    <col customWidth="1" min="4" max="4" width="70.63"/>
    <col customWidth="1" min="5" max="5" width="20.13"/>
    <col customWidth="1" min="6" max="6" width="17.38"/>
    <col customWidth="1" min="7" max="7" width="55.88"/>
  </cols>
  <sheetData>
    <row r="1" ht="22.5" customHeight="1">
      <c r="A1" s="277" t="s">
        <v>691</v>
      </c>
      <c r="B1" s="277" t="s">
        <v>777</v>
      </c>
      <c r="C1" s="277" t="s">
        <v>778</v>
      </c>
      <c r="D1" s="277" t="s">
        <v>779</v>
      </c>
      <c r="E1" s="277" t="s">
        <v>780</v>
      </c>
      <c r="F1" s="277" t="s">
        <v>4</v>
      </c>
      <c r="G1" s="278" t="s">
        <v>781</v>
      </c>
      <c r="H1" s="295"/>
      <c r="I1" s="295"/>
      <c r="J1" s="295"/>
      <c r="K1" s="295"/>
      <c r="L1" s="295"/>
      <c r="M1" s="295"/>
      <c r="N1" s="295"/>
      <c r="O1" s="295"/>
      <c r="P1" s="295"/>
      <c r="Q1" s="295"/>
      <c r="R1" s="295"/>
      <c r="S1" s="295"/>
      <c r="T1" s="295"/>
      <c r="U1" s="295"/>
      <c r="V1" s="295"/>
      <c r="W1" s="295"/>
      <c r="X1" s="295"/>
      <c r="Y1" s="295"/>
    </row>
    <row r="2" ht="22.5" customHeight="1">
      <c r="A2" s="296">
        <v>1.0</v>
      </c>
      <c r="B2" s="297" t="s">
        <v>782</v>
      </c>
      <c r="C2" s="298" t="s">
        <v>783</v>
      </c>
      <c r="D2" s="298" t="s">
        <v>784</v>
      </c>
      <c r="E2" s="299" t="s">
        <v>187</v>
      </c>
      <c r="F2" s="300" t="s">
        <v>785</v>
      </c>
      <c r="G2" s="298" t="s">
        <v>786</v>
      </c>
      <c r="H2" s="295"/>
      <c r="I2" s="295"/>
      <c r="J2" s="295"/>
      <c r="K2" s="295"/>
      <c r="L2" s="295"/>
      <c r="M2" s="295"/>
      <c r="N2" s="295"/>
      <c r="O2" s="295"/>
      <c r="P2" s="295"/>
      <c r="Q2" s="295"/>
      <c r="R2" s="295"/>
      <c r="S2" s="295"/>
      <c r="T2" s="295"/>
      <c r="U2" s="295"/>
      <c r="V2" s="295"/>
      <c r="W2" s="295"/>
      <c r="X2" s="295"/>
      <c r="Y2" s="295"/>
    </row>
    <row r="3" ht="22.5" customHeight="1">
      <c r="A3" s="301">
        <v>2.0</v>
      </c>
      <c r="B3" s="302" t="s">
        <v>782</v>
      </c>
      <c r="C3" s="303" t="s">
        <v>787</v>
      </c>
      <c r="D3" s="303" t="s">
        <v>788</v>
      </c>
      <c r="E3" s="304" t="s">
        <v>187</v>
      </c>
      <c r="F3" s="305" t="s">
        <v>785</v>
      </c>
      <c r="G3" s="306" t="s">
        <v>786</v>
      </c>
      <c r="H3" s="295"/>
      <c r="I3" s="295"/>
      <c r="J3" s="295"/>
      <c r="K3" s="295"/>
      <c r="L3" s="295"/>
      <c r="M3" s="295"/>
      <c r="N3" s="295"/>
      <c r="O3" s="295"/>
      <c r="P3" s="295"/>
      <c r="Q3" s="295"/>
      <c r="R3" s="295"/>
      <c r="S3" s="295"/>
      <c r="T3" s="295"/>
      <c r="U3" s="295"/>
      <c r="V3" s="295"/>
      <c r="W3" s="295"/>
      <c r="X3" s="295"/>
      <c r="Y3" s="295"/>
    </row>
    <row r="4" ht="22.5" customHeight="1">
      <c r="A4" s="296">
        <v>3.0</v>
      </c>
      <c r="B4" s="297" t="s">
        <v>789</v>
      </c>
      <c r="C4" s="298" t="s">
        <v>790</v>
      </c>
      <c r="D4" s="298" t="s">
        <v>791</v>
      </c>
      <c r="E4" s="299" t="s">
        <v>187</v>
      </c>
      <c r="F4" s="300" t="s">
        <v>792</v>
      </c>
      <c r="G4" s="298" t="s">
        <v>793</v>
      </c>
      <c r="H4" s="295"/>
      <c r="I4" s="295"/>
      <c r="J4" s="295"/>
      <c r="K4" s="295"/>
      <c r="L4" s="295"/>
      <c r="M4" s="295"/>
      <c r="N4" s="295"/>
      <c r="O4" s="295"/>
      <c r="P4" s="295"/>
      <c r="Q4" s="295"/>
      <c r="R4" s="295"/>
      <c r="S4" s="295"/>
      <c r="T4" s="295"/>
      <c r="U4" s="295"/>
      <c r="V4" s="295"/>
      <c r="W4" s="295"/>
      <c r="X4" s="295"/>
      <c r="Y4" s="295"/>
    </row>
    <row r="5" ht="22.5" customHeight="1">
      <c r="A5" s="301">
        <v>4.0</v>
      </c>
      <c r="B5" s="302" t="s">
        <v>794</v>
      </c>
      <c r="C5" s="303" t="s">
        <v>795</v>
      </c>
      <c r="D5" s="303" t="s">
        <v>796</v>
      </c>
      <c r="E5" s="304" t="s">
        <v>28</v>
      </c>
      <c r="F5" s="305" t="s">
        <v>792</v>
      </c>
      <c r="G5" s="306" t="s">
        <v>797</v>
      </c>
      <c r="H5" s="295"/>
      <c r="I5" s="295"/>
      <c r="J5" s="295"/>
      <c r="K5" s="295"/>
      <c r="L5" s="295"/>
      <c r="M5" s="295"/>
      <c r="N5" s="295"/>
      <c r="O5" s="295"/>
      <c r="P5" s="295"/>
      <c r="Q5" s="295"/>
      <c r="R5" s="295"/>
      <c r="S5" s="295"/>
      <c r="T5" s="295"/>
      <c r="U5" s="295"/>
      <c r="V5" s="295"/>
      <c r="W5" s="295"/>
      <c r="X5" s="295"/>
      <c r="Y5" s="295"/>
    </row>
    <row r="6" ht="22.5" customHeight="1">
      <c r="A6" s="296">
        <v>5.0</v>
      </c>
      <c r="B6" s="297" t="s">
        <v>794</v>
      </c>
      <c r="C6" s="298" t="s">
        <v>798</v>
      </c>
      <c r="D6" s="298" t="s">
        <v>799</v>
      </c>
      <c r="E6" s="299" t="s">
        <v>28</v>
      </c>
      <c r="F6" s="300" t="s">
        <v>800</v>
      </c>
      <c r="G6" s="307"/>
      <c r="H6" s="295"/>
      <c r="I6" s="295"/>
      <c r="J6" s="295"/>
      <c r="K6" s="295"/>
      <c r="L6" s="295"/>
      <c r="M6" s="295"/>
      <c r="N6" s="295"/>
      <c r="O6" s="295"/>
      <c r="P6" s="295"/>
      <c r="Q6" s="295"/>
      <c r="R6" s="295"/>
      <c r="S6" s="295"/>
      <c r="T6" s="295"/>
      <c r="U6" s="295"/>
      <c r="V6" s="295"/>
      <c r="W6" s="295"/>
      <c r="X6" s="295"/>
      <c r="Y6" s="295"/>
    </row>
    <row r="7" ht="22.5" customHeight="1">
      <c r="A7" s="301">
        <v>6.0</v>
      </c>
      <c r="B7" s="302" t="s">
        <v>801</v>
      </c>
      <c r="C7" s="303" t="s">
        <v>802</v>
      </c>
      <c r="D7" s="303"/>
      <c r="E7" s="304" t="s">
        <v>28</v>
      </c>
      <c r="F7" s="305" t="s">
        <v>800</v>
      </c>
      <c r="G7" s="306" t="s">
        <v>803</v>
      </c>
      <c r="H7" s="295"/>
      <c r="I7" s="295"/>
      <c r="J7" s="295"/>
      <c r="K7" s="295"/>
      <c r="L7" s="295"/>
      <c r="M7" s="295"/>
      <c r="N7" s="295"/>
      <c r="O7" s="295"/>
      <c r="P7" s="295"/>
      <c r="Q7" s="295"/>
      <c r="R7" s="295"/>
      <c r="S7" s="295"/>
      <c r="T7" s="295"/>
      <c r="U7" s="295"/>
      <c r="V7" s="295"/>
      <c r="W7" s="295"/>
      <c r="X7" s="295"/>
      <c r="Y7" s="295"/>
    </row>
    <row r="8" ht="22.5" customHeight="1">
      <c r="A8" s="296">
        <v>7.0</v>
      </c>
      <c r="B8" s="297" t="s">
        <v>804</v>
      </c>
      <c r="C8" s="298" t="s">
        <v>805</v>
      </c>
      <c r="D8" s="298" t="s">
        <v>806</v>
      </c>
      <c r="E8" s="299" t="s">
        <v>807</v>
      </c>
      <c r="F8" s="300" t="s">
        <v>792</v>
      </c>
      <c r="G8" s="298" t="s">
        <v>808</v>
      </c>
      <c r="H8" s="295"/>
      <c r="I8" s="295"/>
      <c r="J8" s="295"/>
      <c r="K8" s="295"/>
      <c r="L8" s="295"/>
      <c r="M8" s="295"/>
      <c r="N8" s="295"/>
      <c r="O8" s="295"/>
      <c r="P8" s="295"/>
      <c r="Q8" s="295"/>
      <c r="R8" s="295"/>
      <c r="S8" s="295"/>
      <c r="T8" s="295"/>
      <c r="U8" s="295"/>
      <c r="V8" s="295"/>
      <c r="W8" s="295"/>
      <c r="X8" s="295"/>
      <c r="Y8" s="295"/>
    </row>
    <row r="9" ht="22.5" customHeight="1">
      <c r="A9" s="301">
        <v>8.0</v>
      </c>
      <c r="B9" s="302" t="s">
        <v>809</v>
      </c>
      <c r="C9" s="303" t="s">
        <v>810</v>
      </c>
      <c r="D9" s="303" t="s">
        <v>811</v>
      </c>
      <c r="E9" s="304" t="s">
        <v>430</v>
      </c>
      <c r="F9" s="305" t="s">
        <v>792</v>
      </c>
      <c r="G9" s="306" t="s">
        <v>812</v>
      </c>
      <c r="H9" s="295"/>
      <c r="I9" s="295"/>
      <c r="J9" s="295"/>
      <c r="K9" s="295"/>
      <c r="L9" s="295"/>
      <c r="M9" s="295"/>
      <c r="N9" s="295"/>
      <c r="O9" s="295"/>
      <c r="P9" s="295"/>
      <c r="Q9" s="295"/>
      <c r="R9" s="295"/>
      <c r="S9" s="295"/>
      <c r="T9" s="295"/>
      <c r="U9" s="295"/>
      <c r="V9" s="295"/>
      <c r="W9" s="295"/>
      <c r="X9" s="295"/>
      <c r="Y9" s="295"/>
    </row>
    <row r="10" ht="22.5" customHeight="1">
      <c r="A10" s="296">
        <v>9.0</v>
      </c>
      <c r="B10" s="297" t="s">
        <v>813</v>
      </c>
      <c r="C10" s="298" t="s">
        <v>814</v>
      </c>
      <c r="D10" s="298" t="s">
        <v>815</v>
      </c>
      <c r="E10" s="308" t="s">
        <v>28</v>
      </c>
      <c r="F10" s="300" t="s">
        <v>792</v>
      </c>
      <c r="G10" s="307"/>
      <c r="H10" s="295"/>
      <c r="I10" s="295"/>
      <c r="J10" s="295"/>
      <c r="K10" s="295"/>
      <c r="L10" s="295"/>
      <c r="M10" s="295"/>
      <c r="N10" s="295"/>
      <c r="O10" s="295"/>
      <c r="P10" s="295"/>
      <c r="Q10" s="295"/>
      <c r="R10" s="295"/>
      <c r="S10" s="295"/>
      <c r="T10" s="295"/>
      <c r="U10" s="295"/>
      <c r="V10" s="295"/>
      <c r="W10" s="295"/>
      <c r="X10" s="295"/>
      <c r="Y10" s="295"/>
    </row>
    <row r="11" ht="22.5" customHeight="1">
      <c r="A11" s="301">
        <v>10.0</v>
      </c>
      <c r="B11" s="302" t="s">
        <v>816</v>
      </c>
      <c r="C11" s="303" t="s">
        <v>817</v>
      </c>
      <c r="D11" s="303" t="s">
        <v>818</v>
      </c>
      <c r="E11" s="304" t="s">
        <v>187</v>
      </c>
      <c r="F11" s="305" t="s">
        <v>792</v>
      </c>
      <c r="G11" s="309"/>
      <c r="H11" s="295"/>
      <c r="I11" s="295"/>
      <c r="J11" s="295"/>
      <c r="K11" s="295"/>
      <c r="L11" s="295"/>
      <c r="M11" s="295"/>
      <c r="N11" s="295"/>
      <c r="O11" s="295"/>
      <c r="P11" s="295"/>
      <c r="Q11" s="295"/>
      <c r="R11" s="295"/>
      <c r="S11" s="295"/>
      <c r="T11" s="295"/>
      <c r="U11" s="295"/>
      <c r="V11" s="295"/>
      <c r="W11" s="295"/>
      <c r="X11" s="295"/>
      <c r="Y11" s="295"/>
    </row>
    <row r="12" ht="22.5" customHeight="1">
      <c r="A12" s="296">
        <v>11.0</v>
      </c>
      <c r="B12" s="297" t="s">
        <v>819</v>
      </c>
      <c r="C12" s="298" t="s">
        <v>817</v>
      </c>
      <c r="D12" s="298" t="s">
        <v>818</v>
      </c>
      <c r="E12" s="299" t="s">
        <v>187</v>
      </c>
      <c r="F12" s="300" t="s">
        <v>792</v>
      </c>
      <c r="G12" s="307"/>
      <c r="H12" s="295"/>
      <c r="I12" s="295"/>
      <c r="J12" s="295"/>
      <c r="K12" s="295"/>
      <c r="L12" s="295"/>
      <c r="M12" s="295"/>
      <c r="N12" s="295"/>
      <c r="O12" s="295"/>
      <c r="P12" s="295"/>
      <c r="Q12" s="295"/>
      <c r="R12" s="295"/>
      <c r="S12" s="295"/>
      <c r="T12" s="295"/>
      <c r="U12" s="295"/>
      <c r="V12" s="295"/>
      <c r="W12" s="295"/>
      <c r="X12" s="295"/>
      <c r="Y12" s="295"/>
    </row>
    <row r="13" ht="22.5" customHeight="1">
      <c r="A13" s="301">
        <v>12.0</v>
      </c>
      <c r="B13" s="302" t="s">
        <v>820</v>
      </c>
      <c r="C13" s="303" t="s">
        <v>456</v>
      </c>
      <c r="D13" s="303" t="s">
        <v>821</v>
      </c>
      <c r="E13" s="310" t="s">
        <v>430</v>
      </c>
      <c r="F13" s="305" t="s">
        <v>792</v>
      </c>
      <c r="G13" s="309"/>
      <c r="H13" s="295"/>
      <c r="I13" s="295"/>
      <c r="J13" s="295"/>
      <c r="K13" s="295"/>
      <c r="L13" s="295"/>
      <c r="M13" s="295"/>
      <c r="N13" s="295"/>
      <c r="O13" s="295"/>
      <c r="P13" s="295"/>
      <c r="Q13" s="295"/>
      <c r="R13" s="295"/>
      <c r="S13" s="295"/>
      <c r="T13" s="295"/>
      <c r="U13" s="295"/>
      <c r="V13" s="295"/>
      <c r="W13" s="295"/>
      <c r="X13" s="295"/>
      <c r="Y13" s="295"/>
    </row>
    <row r="14" ht="22.5" customHeight="1">
      <c r="A14" s="296">
        <v>13.0</v>
      </c>
      <c r="B14" s="297" t="s">
        <v>822</v>
      </c>
      <c r="C14" s="298" t="s">
        <v>823</v>
      </c>
      <c r="D14" s="298" t="s">
        <v>824</v>
      </c>
      <c r="E14" s="308" t="s">
        <v>430</v>
      </c>
      <c r="F14" s="300" t="s">
        <v>792</v>
      </c>
      <c r="G14" s="307"/>
      <c r="H14" s="295"/>
      <c r="I14" s="295"/>
      <c r="J14" s="295"/>
      <c r="K14" s="295"/>
      <c r="L14" s="295"/>
      <c r="M14" s="295"/>
      <c r="N14" s="295"/>
      <c r="O14" s="295"/>
      <c r="P14" s="295"/>
      <c r="Q14" s="295"/>
      <c r="R14" s="295"/>
      <c r="S14" s="295"/>
      <c r="T14" s="295"/>
      <c r="U14" s="295"/>
      <c r="V14" s="295"/>
      <c r="W14" s="295"/>
      <c r="X14" s="295"/>
      <c r="Y14" s="295"/>
    </row>
    <row r="15" ht="22.5" customHeight="1">
      <c r="A15" s="301">
        <v>14.0</v>
      </c>
      <c r="B15" s="302" t="s">
        <v>825</v>
      </c>
      <c r="C15" s="303" t="s">
        <v>826</v>
      </c>
      <c r="D15" s="303" t="s">
        <v>827</v>
      </c>
      <c r="E15" s="310" t="s">
        <v>187</v>
      </c>
      <c r="F15" s="311" t="s">
        <v>828</v>
      </c>
      <c r="G15" s="309"/>
      <c r="H15" s="295"/>
      <c r="I15" s="295"/>
      <c r="J15" s="295"/>
      <c r="K15" s="295"/>
      <c r="L15" s="295"/>
      <c r="M15" s="295"/>
      <c r="N15" s="295"/>
      <c r="O15" s="295"/>
      <c r="P15" s="295"/>
      <c r="Q15" s="295"/>
      <c r="R15" s="295"/>
      <c r="S15" s="295"/>
      <c r="T15" s="295"/>
      <c r="U15" s="295"/>
      <c r="V15" s="295"/>
      <c r="W15" s="295"/>
      <c r="X15" s="295"/>
      <c r="Y15" s="295"/>
    </row>
    <row r="16" ht="22.5" customHeight="1">
      <c r="A16" s="296">
        <v>15.0</v>
      </c>
      <c r="B16" s="297" t="s">
        <v>829</v>
      </c>
      <c r="C16" s="298" t="s">
        <v>830</v>
      </c>
      <c r="D16" s="298" t="s">
        <v>831</v>
      </c>
      <c r="E16" s="308" t="s">
        <v>430</v>
      </c>
      <c r="F16" s="300" t="s">
        <v>792</v>
      </c>
      <c r="G16" s="307"/>
      <c r="H16" s="295"/>
      <c r="I16" s="295"/>
      <c r="J16" s="295"/>
      <c r="K16" s="295"/>
      <c r="L16" s="295"/>
      <c r="M16" s="295"/>
      <c r="N16" s="295"/>
      <c r="O16" s="295"/>
      <c r="P16" s="295"/>
      <c r="Q16" s="295"/>
      <c r="R16" s="295"/>
      <c r="S16" s="295"/>
      <c r="T16" s="295"/>
      <c r="U16" s="295"/>
      <c r="V16" s="295"/>
      <c r="W16" s="295"/>
      <c r="X16" s="295"/>
      <c r="Y16" s="295"/>
    </row>
    <row r="17" ht="22.5" customHeight="1">
      <c r="A17" s="301">
        <v>16.0</v>
      </c>
      <c r="B17" s="302" t="s">
        <v>832</v>
      </c>
      <c r="C17" s="303" t="s">
        <v>814</v>
      </c>
      <c r="D17" s="303" t="s">
        <v>833</v>
      </c>
      <c r="E17" s="310" t="s">
        <v>28</v>
      </c>
      <c r="F17" s="305" t="s">
        <v>792</v>
      </c>
      <c r="G17" s="309"/>
      <c r="H17" s="295"/>
      <c r="I17" s="295"/>
      <c r="J17" s="295"/>
      <c r="K17" s="295"/>
      <c r="L17" s="295"/>
      <c r="M17" s="295"/>
      <c r="N17" s="295"/>
      <c r="O17" s="295"/>
      <c r="P17" s="295"/>
      <c r="Q17" s="295"/>
      <c r="R17" s="295"/>
      <c r="S17" s="295"/>
      <c r="T17" s="295"/>
      <c r="U17" s="295"/>
      <c r="V17" s="295"/>
      <c r="W17" s="295"/>
      <c r="X17" s="295"/>
      <c r="Y17" s="295"/>
    </row>
    <row r="18" ht="22.5" customHeight="1">
      <c r="A18" s="296">
        <v>17.0</v>
      </c>
      <c r="B18" s="298" t="s">
        <v>834</v>
      </c>
      <c r="C18" s="298"/>
      <c r="D18" s="298"/>
      <c r="E18" s="310" t="s">
        <v>28</v>
      </c>
      <c r="F18" s="300" t="s">
        <v>792</v>
      </c>
      <c r="G18" s="307"/>
      <c r="H18" s="295"/>
      <c r="I18" s="295"/>
      <c r="J18" s="295"/>
      <c r="K18" s="295"/>
      <c r="L18" s="295"/>
      <c r="M18" s="295"/>
      <c r="N18" s="295"/>
      <c r="O18" s="295"/>
      <c r="P18" s="295"/>
      <c r="Q18" s="295"/>
      <c r="R18" s="295"/>
      <c r="S18" s="295"/>
      <c r="T18" s="295"/>
      <c r="U18" s="295"/>
      <c r="V18" s="295"/>
      <c r="W18" s="295"/>
      <c r="X18" s="295"/>
      <c r="Y18" s="295"/>
    </row>
    <row r="19" ht="22.5" customHeight="1">
      <c r="A19" s="302"/>
      <c r="B19" s="303"/>
      <c r="C19" s="303"/>
      <c r="D19" s="303"/>
      <c r="E19" s="303"/>
      <c r="F19" s="312"/>
      <c r="G19" s="309"/>
      <c r="H19" s="295"/>
      <c r="I19" s="295"/>
      <c r="J19" s="295"/>
      <c r="K19" s="295"/>
      <c r="L19" s="295"/>
      <c r="M19" s="295"/>
      <c r="N19" s="295"/>
      <c r="O19" s="295"/>
      <c r="P19" s="295"/>
      <c r="Q19" s="295"/>
      <c r="R19" s="295"/>
      <c r="S19" s="295"/>
      <c r="T19" s="295"/>
      <c r="U19" s="295"/>
      <c r="V19" s="295"/>
      <c r="W19" s="295"/>
      <c r="X19" s="295"/>
      <c r="Y19" s="295"/>
    </row>
    <row r="20" ht="22.5" customHeight="1">
      <c r="A20" s="297"/>
      <c r="B20" s="298"/>
      <c r="C20" s="298"/>
      <c r="D20" s="298"/>
      <c r="E20" s="298"/>
      <c r="F20" s="313"/>
      <c r="G20" s="307"/>
      <c r="H20" s="295"/>
      <c r="I20" s="295"/>
      <c r="J20" s="295"/>
      <c r="K20" s="295"/>
      <c r="L20" s="295"/>
      <c r="M20" s="295"/>
      <c r="N20" s="295"/>
      <c r="O20" s="295"/>
      <c r="P20" s="295"/>
      <c r="Q20" s="295"/>
      <c r="R20" s="295"/>
      <c r="S20" s="295"/>
      <c r="T20" s="295"/>
      <c r="U20" s="295"/>
      <c r="V20" s="295"/>
      <c r="W20" s="295"/>
      <c r="X20" s="295"/>
      <c r="Y20" s="295"/>
    </row>
    <row r="21" ht="22.5" customHeight="1">
      <c r="A21" s="302"/>
      <c r="B21" s="303"/>
      <c r="C21" s="303"/>
      <c r="D21" s="303"/>
      <c r="E21" s="303"/>
      <c r="F21" s="312"/>
      <c r="G21" s="309"/>
      <c r="H21" s="295"/>
      <c r="I21" s="295"/>
      <c r="J21" s="295"/>
      <c r="K21" s="295"/>
      <c r="L21" s="295"/>
      <c r="M21" s="295"/>
      <c r="N21" s="295"/>
      <c r="O21" s="295"/>
      <c r="P21" s="295"/>
      <c r="Q21" s="295"/>
      <c r="R21" s="295"/>
      <c r="S21" s="295"/>
      <c r="T21" s="295"/>
      <c r="U21" s="295"/>
      <c r="V21" s="295"/>
      <c r="W21" s="295"/>
      <c r="X21" s="295"/>
      <c r="Y21" s="295"/>
    </row>
    <row r="22" ht="22.5" customHeight="1">
      <c r="A22" s="297"/>
      <c r="B22" s="298"/>
      <c r="C22" s="298"/>
      <c r="D22" s="298"/>
      <c r="E22" s="298"/>
      <c r="F22" s="313"/>
      <c r="G22" s="307"/>
      <c r="H22" s="295"/>
      <c r="I22" s="295"/>
      <c r="J22" s="295"/>
      <c r="K22" s="295"/>
      <c r="L22" s="295"/>
      <c r="M22" s="295"/>
      <c r="N22" s="295"/>
      <c r="O22" s="295"/>
      <c r="P22" s="295"/>
      <c r="Q22" s="295"/>
      <c r="R22" s="295"/>
      <c r="S22" s="295"/>
      <c r="T22" s="295"/>
      <c r="U22" s="295"/>
      <c r="V22" s="295"/>
      <c r="W22" s="295"/>
      <c r="X22" s="295"/>
      <c r="Y22" s="295"/>
    </row>
    <row r="23" ht="22.5" customHeight="1">
      <c r="A23" s="302"/>
      <c r="B23" s="303"/>
      <c r="C23" s="303"/>
      <c r="D23" s="303"/>
      <c r="E23" s="303"/>
      <c r="F23" s="312"/>
      <c r="G23" s="309"/>
      <c r="H23" s="295"/>
      <c r="I23" s="295"/>
      <c r="J23" s="295"/>
      <c r="K23" s="295"/>
      <c r="L23" s="295"/>
      <c r="M23" s="295"/>
      <c r="N23" s="295"/>
      <c r="O23" s="295"/>
      <c r="P23" s="295"/>
      <c r="Q23" s="295"/>
      <c r="R23" s="295"/>
      <c r="S23" s="295"/>
      <c r="T23" s="295"/>
      <c r="U23" s="295"/>
      <c r="V23" s="295"/>
      <c r="W23" s="295"/>
      <c r="X23" s="295"/>
      <c r="Y23" s="295"/>
    </row>
    <row r="24" ht="22.5" customHeight="1">
      <c r="A24" s="297"/>
      <c r="B24" s="298"/>
      <c r="C24" s="298"/>
      <c r="D24" s="298"/>
      <c r="E24" s="298"/>
      <c r="F24" s="313"/>
      <c r="G24" s="307"/>
      <c r="H24" s="295"/>
      <c r="I24" s="295"/>
      <c r="J24" s="295"/>
      <c r="K24" s="295"/>
      <c r="L24" s="295"/>
      <c r="M24" s="295"/>
      <c r="N24" s="295"/>
      <c r="O24" s="295"/>
      <c r="P24" s="295"/>
      <c r="Q24" s="295"/>
      <c r="R24" s="295"/>
      <c r="S24" s="295"/>
      <c r="T24" s="295"/>
      <c r="U24" s="295"/>
      <c r="V24" s="295"/>
      <c r="W24" s="295"/>
      <c r="X24" s="295"/>
      <c r="Y24" s="295"/>
    </row>
    <row r="25" ht="22.5" customHeight="1">
      <c r="A25" s="302"/>
      <c r="B25" s="303"/>
      <c r="C25" s="303"/>
      <c r="D25" s="303"/>
      <c r="E25" s="303"/>
      <c r="F25" s="312"/>
      <c r="G25" s="309"/>
      <c r="H25" s="295"/>
      <c r="I25" s="295"/>
      <c r="J25" s="295"/>
      <c r="K25" s="295"/>
      <c r="L25" s="295"/>
      <c r="M25" s="295"/>
      <c r="N25" s="295"/>
      <c r="O25" s="295"/>
      <c r="P25" s="295"/>
      <c r="Q25" s="295"/>
      <c r="R25" s="295"/>
      <c r="S25" s="295"/>
      <c r="T25" s="295"/>
      <c r="U25" s="295"/>
      <c r="V25" s="295"/>
      <c r="W25" s="295"/>
      <c r="X25" s="295"/>
      <c r="Y25" s="295"/>
    </row>
    <row r="26" ht="22.5" customHeight="1">
      <c r="A26" s="297"/>
      <c r="B26" s="298"/>
      <c r="C26" s="298"/>
      <c r="D26" s="298"/>
      <c r="E26" s="298"/>
      <c r="F26" s="313"/>
      <c r="G26" s="307"/>
      <c r="H26" s="295"/>
      <c r="I26" s="295"/>
      <c r="J26" s="295"/>
      <c r="K26" s="295"/>
      <c r="L26" s="295"/>
      <c r="M26" s="295"/>
      <c r="N26" s="295"/>
      <c r="O26" s="295"/>
      <c r="P26" s="295"/>
      <c r="Q26" s="295"/>
      <c r="R26" s="295"/>
      <c r="S26" s="295"/>
      <c r="T26" s="295"/>
      <c r="U26" s="295"/>
      <c r="V26" s="295"/>
      <c r="W26" s="295"/>
      <c r="X26" s="295"/>
      <c r="Y26" s="295"/>
    </row>
    <row r="27" ht="22.5" customHeight="1">
      <c r="A27" s="302"/>
      <c r="B27" s="303"/>
      <c r="C27" s="303"/>
      <c r="D27" s="303"/>
      <c r="E27" s="303"/>
      <c r="F27" s="312"/>
      <c r="G27" s="309"/>
      <c r="H27" s="295"/>
      <c r="I27" s="295"/>
      <c r="J27" s="295"/>
      <c r="K27" s="295"/>
      <c r="L27" s="295"/>
      <c r="M27" s="295"/>
      <c r="N27" s="295"/>
      <c r="O27" s="295"/>
      <c r="P27" s="295"/>
      <c r="Q27" s="295"/>
      <c r="R27" s="295"/>
      <c r="S27" s="295"/>
      <c r="T27" s="295"/>
      <c r="U27" s="295"/>
      <c r="V27" s="295"/>
      <c r="W27" s="295"/>
      <c r="X27" s="295"/>
      <c r="Y27" s="295"/>
    </row>
    <row r="28" ht="22.5" customHeight="1">
      <c r="A28" s="297"/>
      <c r="B28" s="298"/>
      <c r="C28" s="298"/>
      <c r="D28" s="298"/>
      <c r="E28" s="298"/>
      <c r="F28" s="313"/>
      <c r="G28" s="307"/>
      <c r="H28" s="295"/>
      <c r="I28" s="295"/>
      <c r="J28" s="295"/>
      <c r="K28" s="295"/>
      <c r="L28" s="295"/>
      <c r="M28" s="295"/>
      <c r="N28" s="295"/>
      <c r="O28" s="295"/>
      <c r="P28" s="295"/>
      <c r="Q28" s="295"/>
      <c r="R28" s="295"/>
      <c r="S28" s="295"/>
      <c r="T28" s="295"/>
      <c r="U28" s="295"/>
      <c r="V28" s="295"/>
      <c r="W28" s="295"/>
      <c r="X28" s="295"/>
      <c r="Y28" s="295"/>
    </row>
    <row r="29" ht="22.5" customHeight="1">
      <c r="A29" s="302"/>
      <c r="B29" s="303"/>
      <c r="C29" s="303"/>
      <c r="D29" s="303"/>
      <c r="E29" s="303"/>
      <c r="F29" s="312"/>
      <c r="G29" s="309"/>
      <c r="H29" s="295"/>
      <c r="I29" s="295"/>
      <c r="J29" s="295"/>
      <c r="K29" s="295"/>
      <c r="L29" s="295"/>
      <c r="M29" s="295"/>
      <c r="N29" s="295"/>
      <c r="O29" s="295"/>
      <c r="P29" s="295"/>
      <c r="Q29" s="295"/>
      <c r="R29" s="295"/>
      <c r="S29" s="295"/>
      <c r="T29" s="295"/>
      <c r="U29" s="295"/>
      <c r="V29" s="295"/>
      <c r="W29" s="295"/>
      <c r="X29" s="295"/>
      <c r="Y29" s="295"/>
    </row>
    <row r="30" ht="22.5" customHeight="1">
      <c r="A30" s="297"/>
      <c r="B30" s="298"/>
      <c r="C30" s="298"/>
      <c r="D30" s="298"/>
      <c r="E30" s="298"/>
      <c r="F30" s="313"/>
      <c r="G30" s="307"/>
      <c r="H30" s="295"/>
      <c r="I30" s="295"/>
      <c r="J30" s="295"/>
      <c r="K30" s="295"/>
      <c r="L30" s="295"/>
      <c r="M30" s="295"/>
      <c r="N30" s="295"/>
      <c r="O30" s="295"/>
      <c r="P30" s="295"/>
      <c r="Q30" s="295"/>
      <c r="R30" s="295"/>
      <c r="S30" s="295"/>
      <c r="T30" s="295"/>
      <c r="U30" s="295"/>
      <c r="V30" s="295"/>
      <c r="W30" s="295"/>
      <c r="X30" s="295"/>
      <c r="Y30" s="295"/>
    </row>
    <row r="31" ht="22.5" customHeight="1">
      <c r="A31" s="302"/>
      <c r="B31" s="303"/>
      <c r="C31" s="303"/>
      <c r="D31" s="303"/>
      <c r="E31" s="303"/>
      <c r="F31" s="312"/>
      <c r="G31" s="309"/>
      <c r="H31" s="295"/>
      <c r="I31" s="295"/>
      <c r="J31" s="295"/>
      <c r="K31" s="295"/>
      <c r="L31" s="295"/>
      <c r="M31" s="295"/>
      <c r="N31" s="295"/>
      <c r="O31" s="295"/>
      <c r="P31" s="295"/>
      <c r="Q31" s="295"/>
      <c r="R31" s="295"/>
      <c r="S31" s="295"/>
      <c r="T31" s="295"/>
      <c r="U31" s="295"/>
      <c r="V31" s="295"/>
      <c r="W31" s="295"/>
      <c r="X31" s="295"/>
      <c r="Y31" s="295"/>
    </row>
    <row r="32" ht="22.5" customHeight="1">
      <c r="A32" s="297"/>
      <c r="B32" s="298"/>
      <c r="C32" s="298"/>
      <c r="D32" s="298"/>
      <c r="E32" s="298"/>
      <c r="F32" s="313"/>
      <c r="G32" s="307"/>
      <c r="H32" s="295"/>
      <c r="I32" s="295"/>
      <c r="J32" s="295"/>
      <c r="K32" s="295"/>
      <c r="L32" s="295"/>
      <c r="M32" s="295"/>
      <c r="N32" s="295"/>
      <c r="O32" s="295"/>
      <c r="P32" s="295"/>
      <c r="Q32" s="295"/>
      <c r="R32" s="295"/>
      <c r="S32" s="295"/>
      <c r="T32" s="295"/>
      <c r="U32" s="295"/>
      <c r="V32" s="295"/>
      <c r="W32" s="295"/>
      <c r="X32" s="295"/>
      <c r="Y32" s="295"/>
    </row>
    <row r="33" ht="22.5" customHeight="1">
      <c r="A33" s="302"/>
      <c r="B33" s="303"/>
      <c r="C33" s="303"/>
      <c r="D33" s="303"/>
      <c r="E33" s="314"/>
      <c r="F33" s="312"/>
      <c r="G33" s="309"/>
      <c r="H33" s="295"/>
      <c r="I33" s="295"/>
      <c r="J33" s="295"/>
      <c r="K33" s="295"/>
      <c r="L33" s="295"/>
      <c r="M33" s="295"/>
      <c r="N33" s="295"/>
      <c r="O33" s="295"/>
      <c r="P33" s="295"/>
      <c r="Q33" s="295"/>
      <c r="R33" s="295"/>
      <c r="S33" s="295"/>
      <c r="T33" s="295"/>
      <c r="U33" s="295"/>
      <c r="V33" s="295"/>
      <c r="W33" s="295"/>
      <c r="X33" s="295"/>
      <c r="Y33" s="295"/>
    </row>
    <row r="34" ht="22.5" customHeight="1">
      <c r="A34" s="297"/>
      <c r="B34" s="298"/>
      <c r="C34" s="298"/>
      <c r="D34" s="298"/>
      <c r="E34" s="298"/>
      <c r="F34" s="313"/>
      <c r="G34" s="307"/>
      <c r="H34" s="295"/>
      <c r="I34" s="295"/>
      <c r="J34" s="295"/>
      <c r="K34" s="295"/>
      <c r="L34" s="295"/>
      <c r="M34" s="295"/>
      <c r="N34" s="295"/>
      <c r="O34" s="295"/>
      <c r="P34" s="295"/>
      <c r="Q34" s="295"/>
      <c r="R34" s="295"/>
      <c r="S34" s="295"/>
      <c r="T34" s="295"/>
      <c r="U34" s="295"/>
      <c r="V34" s="295"/>
      <c r="W34" s="295"/>
      <c r="X34" s="295"/>
      <c r="Y34" s="295"/>
    </row>
  </sheetData>
  <dataValidations>
    <dataValidation type="list" allowBlank="1" sqref="F2:F34">
      <formula1>"Formulación,Ejecución,Finalizado,No aprobado,Presentado"</formula1>
    </dataValidation>
    <dataValidation allowBlank="1" showDropDown="1" sqref="D2:D34"/>
    <dataValidation allowBlank="1" showDropDown="1" sqref="B2:C34 G2:G34"/>
  </dataValidations>
  <hyperlinks>
    <hyperlink r:id="rId1" ref="E2"/>
    <hyperlink r:id="rId2" ref="E3"/>
    <hyperlink r:id="rId3" ref="E4"/>
    <hyperlink r:id="rId4" ref="E5"/>
    <hyperlink r:id="rId5" ref="E6"/>
    <hyperlink r:id="rId6" ref="E7"/>
    <hyperlink r:id="rId7" ref="E8"/>
    <hyperlink r:id="rId8" ref="E9"/>
    <hyperlink r:id="rId9" ref="E10"/>
    <hyperlink r:id="rId10" ref="E11"/>
    <hyperlink r:id="rId11" ref="E12"/>
    <hyperlink r:id="rId12" ref="E13"/>
    <hyperlink r:id="rId13" ref="E14"/>
    <hyperlink r:id="rId14" ref="E15"/>
    <hyperlink r:id="rId15" ref="E16"/>
    <hyperlink r:id="rId16" ref="E17"/>
    <hyperlink r:id="rId17" ref="E18"/>
  </hyperlinks>
  <drawing r:id="rId18"/>
  <tableParts count="1">
    <tablePart r:id="rId20"/>
  </tableParts>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2" width="20.13"/>
    <col customWidth="1" min="3" max="3" width="17.0"/>
    <col customWidth="1" min="4" max="4" width="19.5"/>
    <col customWidth="1" min="5" max="5" width="15.13"/>
    <col customWidth="1" min="6" max="7" width="19.13"/>
    <col customWidth="1" min="8" max="8" width="27.88"/>
    <col customWidth="1" min="9" max="9" width="54.0"/>
  </cols>
  <sheetData>
    <row r="1" ht="22.5" customHeight="1">
      <c r="A1" s="1" t="s">
        <v>0</v>
      </c>
      <c r="B1" s="1" t="s">
        <v>1</v>
      </c>
      <c r="C1" s="1" t="s">
        <v>2</v>
      </c>
      <c r="D1" s="1" t="s">
        <v>3</v>
      </c>
      <c r="E1" s="1" t="s">
        <v>4</v>
      </c>
      <c r="F1" s="1" t="s">
        <v>5</v>
      </c>
      <c r="G1" s="1" t="s">
        <v>6</v>
      </c>
      <c r="H1" s="1" t="s">
        <v>8</v>
      </c>
      <c r="I1" s="1" t="s">
        <v>9</v>
      </c>
      <c r="J1" s="34"/>
      <c r="K1" s="34"/>
      <c r="L1" s="34"/>
      <c r="M1" s="34"/>
      <c r="N1" s="34"/>
      <c r="O1" s="34"/>
      <c r="P1" s="34"/>
      <c r="Q1" s="34"/>
      <c r="R1" s="34"/>
      <c r="S1" s="34"/>
      <c r="T1" s="34"/>
      <c r="U1" s="34"/>
      <c r="V1" s="34"/>
      <c r="W1" s="34"/>
      <c r="X1" s="34"/>
      <c r="Y1" s="34"/>
      <c r="Z1" s="34"/>
    </row>
    <row r="2" ht="22.5" customHeight="1">
      <c r="A2" s="234" t="s">
        <v>835</v>
      </c>
      <c r="B2" s="48" t="s">
        <v>836</v>
      </c>
      <c r="C2" s="36" t="s">
        <v>17</v>
      </c>
      <c r="D2" s="48"/>
      <c r="E2" s="36" t="s">
        <v>19</v>
      </c>
      <c r="F2" s="38">
        <v>45554.0</v>
      </c>
      <c r="G2" s="38">
        <v>45558.0</v>
      </c>
      <c r="H2" s="48"/>
      <c r="I2" s="48"/>
      <c r="J2" s="34"/>
      <c r="K2" s="34"/>
      <c r="L2" s="34"/>
      <c r="M2" s="34"/>
      <c r="N2" s="34"/>
      <c r="O2" s="34"/>
      <c r="P2" s="34"/>
      <c r="Q2" s="34"/>
      <c r="R2" s="34"/>
      <c r="S2" s="34"/>
      <c r="T2" s="34"/>
      <c r="U2" s="34"/>
      <c r="V2" s="34"/>
      <c r="W2" s="34"/>
      <c r="X2" s="34"/>
      <c r="Y2" s="34"/>
      <c r="Z2" s="34"/>
    </row>
    <row r="3" ht="22.5" customHeight="1">
      <c r="A3" s="234" t="s">
        <v>835</v>
      </c>
      <c r="B3" s="48" t="s">
        <v>837</v>
      </c>
      <c r="C3" s="36" t="s">
        <v>17</v>
      </c>
      <c r="D3" s="48"/>
      <c r="E3" s="36" t="s">
        <v>19</v>
      </c>
      <c r="F3" s="38">
        <v>45554.0</v>
      </c>
      <c r="G3" s="38">
        <v>45558.0</v>
      </c>
      <c r="H3" s="48"/>
      <c r="I3" s="48"/>
      <c r="J3" s="34"/>
      <c r="K3" s="34"/>
      <c r="L3" s="34"/>
      <c r="M3" s="34"/>
      <c r="N3" s="34"/>
      <c r="O3" s="34"/>
      <c r="P3" s="34"/>
      <c r="Q3" s="34"/>
      <c r="R3" s="34"/>
      <c r="S3" s="34"/>
      <c r="T3" s="34"/>
      <c r="U3" s="34"/>
      <c r="V3" s="34"/>
      <c r="W3" s="34"/>
      <c r="X3" s="34"/>
      <c r="Y3" s="34"/>
      <c r="Z3" s="34"/>
    </row>
    <row r="4" ht="22.5" customHeight="1">
      <c r="A4" s="18" t="s">
        <v>838</v>
      </c>
      <c r="B4" s="15" t="s">
        <v>839</v>
      </c>
      <c r="C4" s="14" t="s">
        <v>44</v>
      </c>
      <c r="D4" s="156" t="s">
        <v>430</v>
      </c>
      <c r="E4" s="14" t="s">
        <v>19</v>
      </c>
      <c r="F4" s="315">
        <v>45505.0</v>
      </c>
      <c r="G4" s="315">
        <v>45572.0</v>
      </c>
      <c r="H4" s="20"/>
      <c r="I4" s="20"/>
      <c r="J4" s="34"/>
      <c r="K4" s="34"/>
      <c r="L4" s="34"/>
      <c r="M4" s="34"/>
      <c r="N4" s="34"/>
      <c r="O4" s="34"/>
      <c r="P4" s="34"/>
      <c r="Q4" s="34"/>
      <c r="R4" s="34"/>
      <c r="S4" s="34"/>
      <c r="T4" s="34"/>
      <c r="U4" s="34"/>
      <c r="V4" s="34"/>
      <c r="W4" s="34"/>
      <c r="X4" s="34"/>
      <c r="Y4" s="34"/>
      <c r="Z4" s="34"/>
    </row>
    <row r="5" ht="22.5" customHeight="1">
      <c r="A5" s="18" t="s">
        <v>838</v>
      </c>
      <c r="B5" s="48" t="s">
        <v>840</v>
      </c>
      <c r="C5" s="36" t="s">
        <v>44</v>
      </c>
      <c r="D5" s="156" t="s">
        <v>430</v>
      </c>
      <c r="E5" s="36" t="s">
        <v>19</v>
      </c>
      <c r="F5" s="38">
        <v>45579.0</v>
      </c>
      <c r="G5" s="38">
        <v>45582.0</v>
      </c>
      <c r="H5" s="48"/>
      <c r="I5" s="48"/>
      <c r="J5" s="34"/>
      <c r="K5" s="34"/>
      <c r="L5" s="34"/>
      <c r="M5" s="34"/>
      <c r="N5" s="34"/>
      <c r="O5" s="34"/>
      <c r="P5" s="34"/>
      <c r="Q5" s="34"/>
      <c r="R5" s="34"/>
      <c r="S5" s="34"/>
      <c r="T5" s="34"/>
      <c r="U5" s="34"/>
      <c r="V5" s="34"/>
      <c r="W5" s="34"/>
      <c r="X5" s="34"/>
      <c r="Y5" s="34"/>
      <c r="Z5" s="34"/>
    </row>
    <row r="6" ht="22.5" customHeight="1">
      <c r="A6" s="18" t="s">
        <v>838</v>
      </c>
      <c r="B6" s="48" t="s">
        <v>841</v>
      </c>
      <c r="C6" s="36" t="s">
        <v>44</v>
      </c>
      <c r="D6" s="156" t="s">
        <v>430</v>
      </c>
      <c r="E6" s="36" t="s">
        <v>19</v>
      </c>
      <c r="F6" s="38">
        <v>45615.0</v>
      </c>
      <c r="G6" s="38">
        <v>45625.0</v>
      </c>
      <c r="H6" s="48"/>
      <c r="I6" s="48" t="s">
        <v>842</v>
      </c>
      <c r="J6" s="34"/>
      <c r="K6" s="34"/>
      <c r="L6" s="34"/>
      <c r="M6" s="34"/>
      <c r="N6" s="34"/>
      <c r="O6" s="34"/>
      <c r="P6" s="34"/>
      <c r="Q6" s="34"/>
      <c r="R6" s="34"/>
      <c r="S6" s="34"/>
      <c r="T6" s="34"/>
      <c r="U6" s="34"/>
      <c r="V6" s="34"/>
      <c r="W6" s="34"/>
      <c r="X6" s="34"/>
      <c r="Y6" s="34"/>
      <c r="Z6" s="34"/>
    </row>
    <row r="7" ht="22.5" customHeight="1">
      <c r="A7" s="18" t="s">
        <v>838</v>
      </c>
      <c r="B7" s="48" t="s">
        <v>843</v>
      </c>
      <c r="C7" s="36" t="s">
        <v>44</v>
      </c>
      <c r="D7" s="156" t="s">
        <v>430</v>
      </c>
      <c r="E7" s="36" t="s">
        <v>19</v>
      </c>
      <c r="F7" s="38">
        <v>45621.0</v>
      </c>
      <c r="G7" s="38">
        <v>45633.0</v>
      </c>
      <c r="H7" s="48"/>
      <c r="I7" s="48"/>
      <c r="J7" s="34"/>
      <c r="K7" s="34"/>
      <c r="L7" s="34"/>
      <c r="M7" s="34"/>
      <c r="N7" s="34"/>
      <c r="O7" s="34"/>
      <c r="P7" s="34"/>
      <c r="Q7" s="34"/>
      <c r="R7" s="34"/>
      <c r="S7" s="34"/>
      <c r="T7" s="34"/>
      <c r="U7" s="34"/>
      <c r="V7" s="34"/>
      <c r="W7" s="34"/>
      <c r="X7" s="34"/>
      <c r="Y7" s="34"/>
      <c r="Z7" s="34"/>
    </row>
    <row r="8" ht="22.5" customHeight="1">
      <c r="A8" s="158" t="s">
        <v>844</v>
      </c>
      <c r="B8" s="48" t="s">
        <v>845</v>
      </c>
      <c r="C8" s="36" t="s">
        <v>17</v>
      </c>
      <c r="D8" s="37" t="s">
        <v>430</v>
      </c>
      <c r="E8" s="36" t="s">
        <v>117</v>
      </c>
      <c r="F8" s="38">
        <v>45726.0</v>
      </c>
      <c r="G8" s="38">
        <v>45737.0</v>
      </c>
      <c r="H8" s="40"/>
      <c r="I8" s="48"/>
      <c r="J8" s="34"/>
      <c r="K8" s="34"/>
      <c r="L8" s="34"/>
      <c r="M8" s="34"/>
      <c r="N8" s="34"/>
      <c r="O8" s="34"/>
      <c r="P8" s="34"/>
      <c r="Q8" s="34"/>
      <c r="R8" s="34"/>
      <c r="S8" s="34"/>
      <c r="T8" s="34"/>
      <c r="U8" s="34"/>
      <c r="V8" s="34"/>
      <c r="W8" s="34"/>
      <c r="X8" s="34"/>
      <c r="Y8" s="34"/>
      <c r="Z8" s="34"/>
    </row>
    <row r="9" ht="22.5" customHeight="1">
      <c r="A9" s="158" t="s">
        <v>844</v>
      </c>
      <c r="B9" s="48"/>
      <c r="C9" s="238"/>
      <c r="D9" s="48"/>
      <c r="E9" s="238"/>
      <c r="F9" s="38"/>
      <c r="G9" s="38"/>
      <c r="H9" s="40"/>
      <c r="I9" s="40"/>
      <c r="J9" s="34"/>
      <c r="K9" s="34"/>
      <c r="L9" s="34"/>
      <c r="M9" s="34"/>
      <c r="N9" s="34"/>
      <c r="O9" s="34"/>
      <c r="P9" s="34"/>
      <c r="Q9" s="34"/>
      <c r="R9" s="34"/>
      <c r="S9" s="34"/>
      <c r="T9" s="34"/>
      <c r="U9" s="34"/>
      <c r="V9" s="34"/>
      <c r="W9" s="34"/>
      <c r="X9" s="34"/>
      <c r="Y9" s="34"/>
      <c r="Z9" s="34"/>
    </row>
    <row r="10" ht="22.5" customHeight="1">
      <c r="A10" s="234"/>
      <c r="B10" s="48"/>
      <c r="C10" s="238"/>
      <c r="D10" s="40"/>
      <c r="E10" s="238"/>
      <c r="F10" s="38"/>
      <c r="G10" s="38"/>
      <c r="H10" s="40"/>
      <c r="I10" s="48"/>
      <c r="J10" s="34"/>
      <c r="K10" s="34"/>
      <c r="L10" s="34"/>
      <c r="M10" s="34"/>
      <c r="N10" s="34"/>
      <c r="O10" s="34"/>
      <c r="P10" s="34"/>
      <c r="Q10" s="34"/>
      <c r="R10" s="34"/>
      <c r="S10" s="34"/>
      <c r="T10" s="34"/>
      <c r="U10" s="34"/>
      <c r="V10" s="34"/>
      <c r="W10" s="34"/>
      <c r="X10" s="34"/>
      <c r="Y10" s="34"/>
      <c r="Z10" s="34"/>
    </row>
    <row r="11" ht="22.5" customHeight="1">
      <c r="A11" s="234"/>
      <c r="B11" s="48"/>
      <c r="C11" s="316"/>
      <c r="D11" s="48"/>
      <c r="E11" s="238"/>
      <c r="F11" s="38"/>
      <c r="G11" s="38"/>
      <c r="H11" s="40"/>
      <c r="I11" s="40"/>
      <c r="J11" s="34"/>
      <c r="K11" s="34"/>
      <c r="L11" s="34"/>
      <c r="M11" s="34"/>
      <c r="N11" s="34"/>
      <c r="O11" s="34"/>
      <c r="P11" s="34"/>
      <c r="Q11" s="34"/>
      <c r="R11" s="34"/>
      <c r="S11" s="34"/>
      <c r="T11" s="34"/>
      <c r="U11" s="34"/>
      <c r="V11" s="34"/>
      <c r="W11" s="34"/>
      <c r="X11" s="34"/>
      <c r="Y11" s="34"/>
      <c r="Z11" s="34"/>
    </row>
    <row r="12" ht="22.5" customHeight="1">
      <c r="A12" s="234"/>
      <c r="B12" s="48"/>
      <c r="C12" s="316"/>
      <c r="D12" s="40"/>
      <c r="E12" s="238"/>
      <c r="F12" s="38"/>
      <c r="G12" s="38"/>
      <c r="H12" s="40"/>
      <c r="I12" s="40"/>
      <c r="J12" s="34"/>
      <c r="K12" s="34"/>
      <c r="L12" s="34"/>
      <c r="M12" s="34"/>
      <c r="N12" s="34"/>
      <c r="O12" s="34"/>
      <c r="P12" s="34"/>
      <c r="Q12" s="34"/>
      <c r="R12" s="34"/>
      <c r="S12" s="34"/>
      <c r="T12" s="34"/>
      <c r="U12" s="34"/>
      <c r="V12" s="34"/>
      <c r="W12" s="34"/>
      <c r="X12" s="34"/>
      <c r="Y12" s="34"/>
      <c r="Z12" s="34"/>
    </row>
    <row r="13" ht="22.5" customHeight="1">
      <c r="A13" s="41"/>
      <c r="B13" s="40"/>
      <c r="C13" s="316"/>
      <c r="D13" s="40"/>
      <c r="E13" s="316"/>
      <c r="F13" s="317"/>
      <c r="G13" s="317"/>
      <c r="H13" s="40"/>
      <c r="I13" s="40"/>
      <c r="J13" s="34"/>
      <c r="K13" s="34"/>
      <c r="L13" s="34"/>
      <c r="M13" s="34"/>
      <c r="N13" s="34"/>
      <c r="O13" s="34"/>
      <c r="P13" s="34"/>
      <c r="Q13" s="34"/>
      <c r="R13" s="34"/>
      <c r="S13" s="34"/>
      <c r="T13" s="34"/>
      <c r="U13" s="34"/>
      <c r="V13" s="34"/>
      <c r="W13" s="34"/>
      <c r="X13" s="34"/>
      <c r="Y13" s="34"/>
      <c r="Z13" s="34"/>
    </row>
    <row r="14" ht="22.5" customHeight="1">
      <c r="A14" s="41"/>
      <c r="B14" s="40"/>
      <c r="C14" s="316"/>
      <c r="D14" s="40"/>
      <c r="E14" s="316"/>
      <c r="F14" s="317"/>
      <c r="G14" s="317"/>
      <c r="H14" s="40"/>
      <c r="I14" s="40"/>
      <c r="J14" s="34"/>
      <c r="K14" s="34"/>
      <c r="L14" s="34"/>
      <c r="M14" s="34"/>
      <c r="N14" s="34"/>
      <c r="O14" s="34"/>
      <c r="P14" s="34"/>
      <c r="Q14" s="34"/>
      <c r="R14" s="34"/>
      <c r="S14" s="34"/>
      <c r="T14" s="34"/>
      <c r="U14" s="34"/>
      <c r="V14" s="34"/>
      <c r="W14" s="34"/>
      <c r="X14" s="34"/>
      <c r="Y14" s="34"/>
      <c r="Z14" s="34"/>
    </row>
    <row r="15" ht="22.5" customHeight="1">
      <c r="A15" s="41"/>
      <c r="B15" s="40"/>
      <c r="C15" s="316"/>
      <c r="D15" s="40"/>
      <c r="E15" s="316"/>
      <c r="F15" s="317"/>
      <c r="G15" s="317"/>
      <c r="H15" s="40"/>
      <c r="I15" s="40"/>
      <c r="J15" s="34"/>
      <c r="K15" s="34"/>
      <c r="L15" s="34"/>
      <c r="M15" s="34"/>
      <c r="N15" s="34"/>
      <c r="O15" s="34"/>
      <c r="P15" s="34"/>
      <c r="Q15" s="34"/>
      <c r="R15" s="34"/>
      <c r="S15" s="34"/>
      <c r="T15" s="34"/>
      <c r="U15" s="34"/>
      <c r="V15" s="34"/>
      <c r="W15" s="34"/>
      <c r="X15" s="34"/>
      <c r="Y15" s="34"/>
      <c r="Z15" s="34"/>
    </row>
    <row r="16" ht="22.5" customHeight="1">
      <c r="A16" s="41"/>
      <c r="B16" s="40"/>
      <c r="C16" s="316"/>
      <c r="D16" s="40"/>
      <c r="E16" s="316"/>
      <c r="F16" s="317"/>
      <c r="G16" s="317"/>
      <c r="H16" s="40"/>
      <c r="I16" s="40"/>
      <c r="J16" s="34"/>
      <c r="K16" s="34"/>
      <c r="L16" s="34"/>
      <c r="M16" s="34"/>
      <c r="N16" s="34"/>
      <c r="O16" s="34"/>
      <c r="P16" s="34"/>
      <c r="Q16" s="34"/>
      <c r="R16" s="34"/>
      <c r="S16" s="34"/>
      <c r="T16" s="34"/>
      <c r="U16" s="34"/>
      <c r="V16" s="34"/>
      <c r="W16" s="34"/>
      <c r="X16" s="34"/>
      <c r="Y16" s="34"/>
      <c r="Z16" s="34"/>
    </row>
    <row r="17" ht="22.5" customHeight="1">
      <c r="A17" s="41"/>
      <c r="B17" s="40"/>
      <c r="C17" s="316"/>
      <c r="D17" s="40"/>
      <c r="E17" s="316"/>
      <c r="F17" s="317"/>
      <c r="G17" s="317"/>
      <c r="H17" s="40"/>
      <c r="I17" s="40"/>
      <c r="J17" s="34"/>
      <c r="K17" s="34"/>
      <c r="L17" s="34"/>
      <c r="M17" s="34"/>
      <c r="N17" s="34"/>
      <c r="O17" s="34"/>
      <c r="P17" s="34"/>
      <c r="Q17" s="34"/>
      <c r="R17" s="34"/>
      <c r="S17" s="34"/>
      <c r="T17" s="34"/>
      <c r="U17" s="34"/>
      <c r="V17" s="34"/>
      <c r="W17" s="34"/>
      <c r="X17" s="34"/>
      <c r="Y17" s="34"/>
      <c r="Z17" s="34"/>
    </row>
    <row r="18" ht="22.5" customHeight="1">
      <c r="A18" s="41"/>
      <c r="B18" s="40"/>
      <c r="C18" s="316"/>
      <c r="D18" s="40"/>
      <c r="E18" s="316"/>
      <c r="F18" s="317"/>
      <c r="G18" s="317"/>
      <c r="H18" s="40"/>
      <c r="I18" s="40"/>
      <c r="J18" s="34"/>
      <c r="K18" s="34"/>
      <c r="L18" s="34"/>
      <c r="M18" s="34"/>
      <c r="N18" s="34"/>
      <c r="O18" s="34"/>
      <c r="P18" s="34"/>
      <c r="Q18" s="34"/>
      <c r="R18" s="34"/>
      <c r="S18" s="34"/>
      <c r="T18" s="34"/>
      <c r="U18" s="34"/>
      <c r="V18" s="34"/>
      <c r="W18" s="34"/>
      <c r="X18" s="34"/>
      <c r="Y18" s="34"/>
      <c r="Z18" s="34"/>
    </row>
    <row r="19" ht="22.5" customHeight="1">
      <c r="A19" s="41"/>
      <c r="B19" s="40"/>
      <c r="C19" s="316"/>
      <c r="D19" s="40"/>
      <c r="E19" s="316"/>
      <c r="F19" s="317"/>
      <c r="G19" s="317"/>
      <c r="H19" s="40"/>
      <c r="I19" s="40"/>
      <c r="J19" s="34"/>
      <c r="K19" s="34"/>
      <c r="L19" s="34"/>
      <c r="M19" s="34"/>
      <c r="N19" s="34"/>
      <c r="O19" s="34"/>
      <c r="P19" s="34"/>
      <c r="Q19" s="34"/>
      <c r="R19" s="34"/>
      <c r="S19" s="34"/>
      <c r="T19" s="34"/>
      <c r="U19" s="34"/>
      <c r="V19" s="34"/>
      <c r="W19" s="34"/>
      <c r="X19" s="34"/>
      <c r="Y19" s="34"/>
      <c r="Z19" s="34"/>
    </row>
    <row r="20" ht="22.5" customHeight="1">
      <c r="A20" s="41"/>
      <c r="B20" s="40"/>
      <c r="C20" s="316"/>
      <c r="D20" s="40"/>
      <c r="E20" s="316"/>
      <c r="F20" s="317"/>
      <c r="G20" s="317"/>
      <c r="H20" s="40"/>
      <c r="I20" s="40"/>
      <c r="J20" s="34"/>
      <c r="K20" s="34"/>
      <c r="L20" s="34"/>
      <c r="M20" s="34"/>
      <c r="N20" s="34"/>
      <c r="O20" s="34"/>
      <c r="P20" s="34"/>
      <c r="Q20" s="34"/>
      <c r="R20" s="34"/>
      <c r="S20" s="34"/>
      <c r="T20" s="34"/>
      <c r="U20" s="34"/>
      <c r="V20" s="34"/>
      <c r="W20" s="34"/>
      <c r="X20" s="34"/>
      <c r="Y20" s="34"/>
      <c r="Z20" s="34"/>
    </row>
    <row r="21" ht="22.5" customHeight="1">
      <c r="A21" s="41"/>
      <c r="B21" s="40"/>
      <c r="C21" s="316"/>
      <c r="D21" s="40"/>
      <c r="E21" s="316"/>
      <c r="F21" s="317"/>
      <c r="G21" s="317"/>
      <c r="H21" s="40"/>
      <c r="I21" s="40"/>
      <c r="J21" s="34"/>
      <c r="K21" s="34"/>
      <c r="L21" s="34"/>
      <c r="M21" s="34"/>
      <c r="N21" s="34"/>
      <c r="O21" s="34"/>
      <c r="P21" s="34"/>
      <c r="Q21" s="34"/>
      <c r="R21" s="34"/>
      <c r="S21" s="34"/>
      <c r="T21" s="34"/>
      <c r="U21" s="34"/>
      <c r="V21" s="34"/>
      <c r="W21" s="34"/>
      <c r="X21" s="34"/>
      <c r="Y21" s="34"/>
      <c r="Z21" s="34"/>
    </row>
    <row r="22" ht="22.5" customHeight="1">
      <c r="A22" s="41"/>
      <c r="B22" s="40"/>
      <c r="C22" s="316"/>
      <c r="D22" s="40"/>
      <c r="E22" s="316"/>
      <c r="F22" s="317"/>
      <c r="G22" s="317"/>
      <c r="H22" s="40"/>
      <c r="I22" s="40"/>
      <c r="J22" s="34"/>
      <c r="K22" s="34"/>
      <c r="L22" s="34"/>
      <c r="M22" s="34"/>
      <c r="N22" s="34"/>
      <c r="O22" s="34"/>
      <c r="P22" s="34"/>
      <c r="Q22" s="34"/>
      <c r="R22" s="34"/>
      <c r="S22" s="34"/>
      <c r="T22" s="34"/>
      <c r="U22" s="34"/>
      <c r="V22" s="34"/>
      <c r="W22" s="34"/>
      <c r="X22" s="34"/>
      <c r="Y22" s="34"/>
      <c r="Z22" s="34"/>
    </row>
    <row r="23" ht="22.5" customHeight="1">
      <c r="A23" s="41"/>
      <c r="B23" s="40"/>
      <c r="C23" s="316"/>
      <c r="D23" s="40"/>
      <c r="E23" s="316"/>
      <c r="F23" s="317"/>
      <c r="G23" s="317"/>
      <c r="H23" s="40"/>
      <c r="I23" s="40"/>
      <c r="J23" s="34"/>
      <c r="K23" s="34"/>
      <c r="L23" s="34"/>
      <c r="M23" s="34"/>
      <c r="N23" s="34"/>
      <c r="O23" s="34"/>
      <c r="P23" s="34"/>
      <c r="Q23" s="34"/>
      <c r="R23" s="34"/>
      <c r="S23" s="34"/>
      <c r="T23" s="34"/>
      <c r="U23" s="34"/>
      <c r="V23" s="34"/>
      <c r="W23" s="34"/>
      <c r="X23" s="34"/>
      <c r="Y23" s="34"/>
      <c r="Z23" s="34"/>
    </row>
    <row r="24" ht="22.5" customHeight="1">
      <c r="A24" s="41"/>
      <c r="B24" s="40"/>
      <c r="C24" s="316"/>
      <c r="D24" s="40"/>
      <c r="E24" s="316"/>
      <c r="F24" s="317"/>
      <c r="G24" s="317"/>
      <c r="H24" s="40"/>
      <c r="I24" s="40"/>
      <c r="J24" s="34"/>
      <c r="K24" s="34"/>
      <c r="L24" s="34"/>
      <c r="M24" s="34"/>
      <c r="N24" s="34"/>
      <c r="O24" s="34"/>
      <c r="P24" s="34"/>
      <c r="Q24" s="34"/>
      <c r="R24" s="34"/>
      <c r="S24" s="34"/>
      <c r="T24" s="34"/>
      <c r="U24" s="34"/>
      <c r="V24" s="34"/>
      <c r="W24" s="34"/>
      <c r="X24" s="34"/>
      <c r="Y24" s="34"/>
      <c r="Z24" s="34"/>
    </row>
    <row r="25" ht="22.5" customHeight="1">
      <c r="A25" s="41"/>
      <c r="B25" s="40"/>
      <c r="C25" s="316"/>
      <c r="D25" s="40"/>
      <c r="E25" s="316"/>
      <c r="F25" s="317"/>
      <c r="G25" s="317"/>
      <c r="H25" s="40"/>
      <c r="I25" s="40"/>
      <c r="J25" s="34"/>
      <c r="K25" s="34"/>
      <c r="L25" s="34"/>
      <c r="M25" s="34"/>
      <c r="N25" s="34"/>
      <c r="O25" s="34"/>
      <c r="P25" s="34"/>
      <c r="Q25" s="34"/>
      <c r="R25" s="34"/>
      <c r="S25" s="34"/>
      <c r="T25" s="34"/>
      <c r="U25" s="34"/>
      <c r="V25" s="34"/>
      <c r="W25" s="34"/>
      <c r="X25" s="34"/>
      <c r="Y25" s="34"/>
      <c r="Z25" s="34"/>
    </row>
    <row r="26" ht="22.5" customHeight="1">
      <c r="A26" s="41"/>
      <c r="B26" s="40"/>
      <c r="C26" s="316"/>
      <c r="D26" s="40"/>
      <c r="E26" s="316"/>
      <c r="F26" s="317"/>
      <c r="G26" s="317"/>
      <c r="H26" s="40"/>
      <c r="I26" s="40"/>
      <c r="J26" s="34"/>
      <c r="K26" s="34"/>
      <c r="L26" s="34"/>
      <c r="M26" s="34"/>
      <c r="N26" s="34"/>
      <c r="O26" s="34"/>
      <c r="P26" s="34"/>
      <c r="Q26" s="34"/>
      <c r="R26" s="34"/>
      <c r="S26" s="34"/>
      <c r="T26" s="34"/>
      <c r="U26" s="34"/>
      <c r="V26" s="34"/>
      <c r="W26" s="34"/>
      <c r="X26" s="34"/>
      <c r="Y26" s="34"/>
      <c r="Z26" s="34"/>
    </row>
    <row r="27" ht="22.5" customHeight="1">
      <c r="A27" s="41"/>
      <c r="B27" s="40"/>
      <c r="C27" s="316"/>
      <c r="D27" s="40"/>
      <c r="E27" s="316"/>
      <c r="F27" s="317"/>
      <c r="G27" s="317"/>
      <c r="H27" s="40"/>
      <c r="I27" s="40"/>
      <c r="J27" s="34"/>
      <c r="K27" s="34"/>
      <c r="L27" s="34"/>
      <c r="M27" s="34"/>
      <c r="N27" s="34"/>
      <c r="O27" s="34"/>
      <c r="P27" s="34"/>
      <c r="Q27" s="34"/>
      <c r="R27" s="34"/>
      <c r="S27" s="34"/>
      <c r="T27" s="34"/>
      <c r="U27" s="34"/>
      <c r="V27" s="34"/>
      <c r="W27" s="34"/>
      <c r="X27" s="34"/>
      <c r="Y27" s="34"/>
      <c r="Z27" s="34"/>
    </row>
    <row r="28" ht="22.5" customHeight="1">
      <c r="A28" s="41"/>
      <c r="B28" s="40"/>
      <c r="C28" s="316"/>
      <c r="D28" s="40"/>
      <c r="E28" s="316"/>
      <c r="F28" s="317"/>
      <c r="G28" s="317"/>
      <c r="H28" s="40"/>
      <c r="I28" s="40"/>
      <c r="J28" s="34"/>
      <c r="K28" s="34"/>
      <c r="L28" s="34"/>
      <c r="M28" s="34"/>
      <c r="N28" s="34"/>
      <c r="O28" s="34"/>
      <c r="P28" s="34"/>
      <c r="Q28" s="34"/>
      <c r="R28" s="34"/>
      <c r="S28" s="34"/>
      <c r="T28" s="34"/>
      <c r="U28" s="34"/>
      <c r="V28" s="34"/>
      <c r="W28" s="34"/>
      <c r="X28" s="34"/>
      <c r="Y28" s="34"/>
      <c r="Z28" s="34"/>
    </row>
  </sheetData>
  <dataValidations>
    <dataValidation type="list" allowBlank="1" sqref="E2:E28">
      <formula1>"No iniciada,En curso,Finalizada"</formula1>
    </dataValidation>
    <dataValidation type="custom" allowBlank="1" showDropDown="1" sqref="F2:G28">
      <formula1>OR(NOT(ISERROR(DATEVALUE(F2))), AND(ISNUMBER(F2), LEFT(CELL("format", F2))="D"))</formula1>
    </dataValidation>
    <dataValidation allowBlank="1" showDropDown="1" sqref="B2:B28 I2:I28"/>
    <dataValidation type="list" allowBlank="1" sqref="C2:C28">
      <formula1>"Muy alta,Alta,Media,Baja"</formula1>
    </dataValidation>
  </dataValidations>
  <hyperlinks>
    <hyperlink r:id="rId1" ref="D4"/>
    <hyperlink r:id="rId2" ref="D5"/>
    <hyperlink r:id="rId3" ref="D6"/>
    <hyperlink r:id="rId4" ref="D7"/>
    <hyperlink r:id="rId5" ref="D8"/>
  </hyperlinks>
  <drawing r:id="rId6"/>
  <tableParts count="1">
    <tablePart r:id="rId8"/>
  </tableParts>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3" width="20.13"/>
    <col customWidth="1" min="4" max="4" width="16.63"/>
    <col customWidth="1" min="5" max="5" width="24.38"/>
    <col customWidth="1" min="6" max="6" width="15.13"/>
    <col customWidth="1" min="7" max="9" width="17.38"/>
    <col customWidth="1" min="10" max="10" width="27.88"/>
    <col customWidth="1" min="11" max="11" width="54.25"/>
  </cols>
  <sheetData>
    <row r="1" ht="22.5" customHeight="1">
      <c r="A1" s="1" t="s">
        <v>846</v>
      </c>
      <c r="B1" s="1" t="s">
        <v>0</v>
      </c>
      <c r="C1" s="1" t="s">
        <v>1</v>
      </c>
      <c r="D1" s="1" t="s">
        <v>2</v>
      </c>
      <c r="E1" s="1" t="s">
        <v>3</v>
      </c>
      <c r="F1" s="1" t="s">
        <v>4</v>
      </c>
      <c r="G1" s="2" t="s">
        <v>5</v>
      </c>
      <c r="H1" s="2" t="s">
        <v>6</v>
      </c>
      <c r="I1" s="2" t="s">
        <v>7</v>
      </c>
      <c r="J1" s="1" t="s">
        <v>8</v>
      </c>
      <c r="K1" s="1" t="s">
        <v>9</v>
      </c>
      <c r="L1" s="3"/>
      <c r="M1" s="3"/>
      <c r="N1" s="3"/>
      <c r="O1" s="3"/>
      <c r="P1" s="3"/>
      <c r="Q1" s="3"/>
      <c r="R1" s="3"/>
      <c r="S1" s="3"/>
      <c r="T1" s="3"/>
      <c r="U1" s="3"/>
      <c r="V1" s="3"/>
      <c r="W1" s="3"/>
      <c r="X1" s="3"/>
      <c r="Y1" s="3"/>
      <c r="Z1" s="3"/>
      <c r="AA1" s="3"/>
    </row>
    <row r="2" ht="22.5" customHeight="1">
      <c r="A2" s="318" t="s">
        <v>847</v>
      </c>
      <c r="B2" s="319" t="s">
        <v>848</v>
      </c>
      <c r="C2" s="320" t="s">
        <v>849</v>
      </c>
      <c r="D2" s="14" t="s">
        <v>27</v>
      </c>
      <c r="E2" s="15" t="s">
        <v>850</v>
      </c>
      <c r="F2" s="14" t="s">
        <v>268</v>
      </c>
      <c r="G2" s="19">
        <v>45698.0</v>
      </c>
      <c r="H2" s="16">
        <v>45799.0</v>
      </c>
      <c r="I2" s="28"/>
      <c r="J2" s="20"/>
      <c r="K2" s="15"/>
      <c r="L2" s="10"/>
      <c r="M2" s="10"/>
      <c r="N2" s="10"/>
      <c r="O2" s="10"/>
      <c r="P2" s="10"/>
      <c r="Q2" s="10"/>
      <c r="R2" s="10"/>
      <c r="S2" s="10"/>
      <c r="T2" s="10"/>
      <c r="U2" s="10"/>
      <c r="V2" s="10"/>
      <c r="W2" s="10"/>
      <c r="X2" s="10"/>
      <c r="Y2" s="10"/>
      <c r="Z2" s="10"/>
      <c r="AA2" s="10"/>
    </row>
    <row r="3" ht="22.5" customHeight="1">
      <c r="A3" s="318" t="s">
        <v>847</v>
      </c>
      <c r="B3" s="319" t="s">
        <v>848</v>
      </c>
      <c r="C3" s="321" t="s">
        <v>851</v>
      </c>
      <c r="D3" s="14" t="s">
        <v>44</v>
      </c>
      <c r="E3" s="15" t="s">
        <v>850</v>
      </c>
      <c r="F3" s="14" t="s">
        <v>268</v>
      </c>
      <c r="G3" s="19">
        <v>45698.0</v>
      </c>
      <c r="H3" s="16">
        <v>45827.0</v>
      </c>
      <c r="I3" s="28"/>
      <c r="J3" s="20"/>
      <c r="K3" s="15"/>
      <c r="L3" s="10"/>
      <c r="M3" s="10"/>
      <c r="N3" s="10"/>
      <c r="O3" s="10"/>
      <c r="P3" s="10"/>
      <c r="Q3" s="10"/>
      <c r="R3" s="10"/>
      <c r="S3" s="10"/>
      <c r="T3" s="10"/>
      <c r="U3" s="10"/>
      <c r="V3" s="10"/>
      <c r="W3" s="10"/>
      <c r="X3" s="10"/>
      <c r="Y3" s="10"/>
      <c r="Z3" s="10"/>
      <c r="AA3" s="10"/>
    </row>
    <row r="4" ht="22.5" customHeight="1">
      <c r="A4" s="244" t="s">
        <v>698</v>
      </c>
      <c r="B4" s="244" t="s">
        <v>852</v>
      </c>
      <c r="C4" s="48" t="s">
        <v>853</v>
      </c>
      <c r="D4" s="36" t="s">
        <v>27</v>
      </c>
      <c r="E4" s="37" t="s">
        <v>425</v>
      </c>
      <c r="F4" s="36" t="s">
        <v>19</v>
      </c>
      <c r="G4" s="235">
        <v>45597.0</v>
      </c>
      <c r="H4" s="235">
        <v>45657.0</v>
      </c>
      <c r="I4" s="235"/>
      <c r="J4" s="39" t="s">
        <v>854</v>
      </c>
      <c r="K4" s="48"/>
      <c r="L4" s="10"/>
      <c r="M4" s="10"/>
      <c r="N4" s="10"/>
      <c r="O4" s="10"/>
      <c r="P4" s="10"/>
      <c r="Q4" s="10"/>
      <c r="R4" s="10"/>
      <c r="S4" s="10"/>
      <c r="T4" s="10"/>
      <c r="U4" s="10"/>
      <c r="V4" s="10"/>
      <c r="W4" s="10"/>
      <c r="X4" s="10"/>
      <c r="Y4" s="10"/>
      <c r="Z4" s="10"/>
      <c r="AA4" s="10"/>
    </row>
    <row r="5" ht="22.5" customHeight="1">
      <c r="A5" s="244" t="s">
        <v>698</v>
      </c>
      <c r="B5" s="244" t="s">
        <v>852</v>
      </c>
      <c r="C5" s="48" t="s">
        <v>855</v>
      </c>
      <c r="D5" s="36" t="s">
        <v>44</v>
      </c>
      <c r="E5" s="37" t="s">
        <v>425</v>
      </c>
      <c r="F5" s="36" t="s">
        <v>117</v>
      </c>
      <c r="G5" s="235">
        <v>45672.0</v>
      </c>
      <c r="H5" s="235">
        <v>45762.0</v>
      </c>
      <c r="I5" s="235"/>
      <c r="J5" s="40"/>
      <c r="K5" s="48"/>
      <c r="L5" s="10"/>
      <c r="M5" s="10"/>
      <c r="N5" s="10"/>
      <c r="O5" s="10"/>
      <c r="P5" s="10"/>
      <c r="Q5" s="10"/>
      <c r="R5" s="10"/>
      <c r="S5" s="10"/>
      <c r="T5" s="10"/>
      <c r="U5" s="10"/>
      <c r="V5" s="10"/>
      <c r="W5" s="10"/>
      <c r="X5" s="10"/>
      <c r="Y5" s="10"/>
      <c r="Z5" s="10"/>
      <c r="AA5" s="10"/>
    </row>
    <row r="6" ht="22.5" customHeight="1">
      <c r="A6" s="244" t="s">
        <v>698</v>
      </c>
      <c r="B6" s="246" t="s">
        <v>852</v>
      </c>
      <c r="C6" s="247" t="s">
        <v>856</v>
      </c>
      <c r="D6" s="249" t="s">
        <v>44</v>
      </c>
      <c r="E6" s="248" t="s">
        <v>425</v>
      </c>
      <c r="F6" s="249" t="s">
        <v>268</v>
      </c>
      <c r="G6" s="322">
        <v>45778.0</v>
      </c>
      <c r="H6" s="235">
        <v>45869.0</v>
      </c>
      <c r="I6" s="235"/>
      <c r="J6" s="40"/>
      <c r="K6" s="48"/>
      <c r="L6" s="10"/>
      <c r="M6" s="10"/>
      <c r="N6" s="10"/>
      <c r="O6" s="10"/>
      <c r="P6" s="10"/>
      <c r="Q6" s="10"/>
      <c r="R6" s="10"/>
      <c r="S6" s="10"/>
      <c r="T6" s="10"/>
      <c r="U6" s="10"/>
      <c r="V6" s="10"/>
      <c r="W6" s="10"/>
      <c r="X6" s="10"/>
      <c r="Y6" s="10"/>
      <c r="Z6" s="10"/>
      <c r="AA6" s="10"/>
    </row>
    <row r="7" ht="22.5" customHeight="1">
      <c r="A7" s="258" t="s">
        <v>756</v>
      </c>
      <c r="B7" s="258" t="s">
        <v>848</v>
      </c>
      <c r="C7" s="48" t="s">
        <v>735</v>
      </c>
      <c r="D7" s="36" t="s">
        <v>44</v>
      </c>
      <c r="E7" s="39" t="s">
        <v>425</v>
      </c>
      <c r="F7" s="36" t="s">
        <v>117</v>
      </c>
      <c r="G7" s="235">
        <v>45474.0</v>
      </c>
      <c r="H7" s="235">
        <v>45716.0</v>
      </c>
      <c r="I7" s="235"/>
      <c r="J7" s="39" t="s">
        <v>857</v>
      </c>
      <c r="K7" s="48" t="s">
        <v>858</v>
      </c>
      <c r="L7" s="10"/>
      <c r="M7" s="10"/>
      <c r="N7" s="10"/>
      <c r="O7" s="10"/>
      <c r="P7" s="10"/>
      <c r="Q7" s="10"/>
      <c r="R7" s="10"/>
      <c r="S7" s="10"/>
      <c r="T7" s="10"/>
      <c r="U7" s="10"/>
      <c r="V7" s="10"/>
      <c r="W7" s="10"/>
      <c r="X7" s="10"/>
      <c r="Y7" s="10"/>
      <c r="Z7" s="10"/>
      <c r="AA7" s="10"/>
    </row>
    <row r="8" ht="22.5" customHeight="1">
      <c r="A8" s="258" t="s">
        <v>756</v>
      </c>
      <c r="B8" s="258" t="s">
        <v>848</v>
      </c>
      <c r="C8" s="48" t="s">
        <v>859</v>
      </c>
      <c r="D8" s="36" t="s">
        <v>44</v>
      </c>
      <c r="E8" s="39" t="s">
        <v>281</v>
      </c>
      <c r="F8" s="36" t="s">
        <v>117</v>
      </c>
      <c r="G8" s="235">
        <v>45602.0</v>
      </c>
      <c r="H8" s="323">
        <v>45716.0</v>
      </c>
      <c r="I8" s="235"/>
      <c r="J8" s="40"/>
      <c r="K8" s="324" t="s">
        <v>860</v>
      </c>
      <c r="L8" s="10"/>
      <c r="M8" s="10"/>
      <c r="N8" s="10"/>
      <c r="O8" s="10"/>
      <c r="P8" s="10"/>
      <c r="Q8" s="10"/>
      <c r="R8" s="10"/>
      <c r="S8" s="10"/>
      <c r="T8" s="10"/>
      <c r="U8" s="10"/>
      <c r="V8" s="10"/>
      <c r="W8" s="10"/>
      <c r="X8" s="10"/>
      <c r="Y8" s="10"/>
      <c r="Z8" s="10"/>
      <c r="AA8" s="10"/>
    </row>
    <row r="9" ht="22.5" customHeight="1">
      <c r="A9" s="258" t="s">
        <v>756</v>
      </c>
      <c r="B9" s="258" t="s">
        <v>848</v>
      </c>
      <c r="C9" s="48" t="s">
        <v>861</v>
      </c>
      <c r="D9" s="36" t="s">
        <v>44</v>
      </c>
      <c r="E9" s="39" t="s">
        <v>314</v>
      </c>
      <c r="F9" s="36" t="s">
        <v>268</v>
      </c>
      <c r="G9" s="235">
        <v>45602.0</v>
      </c>
      <c r="H9" s="323">
        <v>45716.0</v>
      </c>
      <c r="I9" s="235"/>
      <c r="J9" s="40"/>
      <c r="K9" s="324" t="s">
        <v>860</v>
      </c>
      <c r="L9" s="10"/>
      <c r="M9" s="10"/>
      <c r="N9" s="10"/>
      <c r="O9" s="10"/>
      <c r="P9" s="10"/>
      <c r="Q9" s="10"/>
      <c r="R9" s="10"/>
      <c r="S9" s="10"/>
      <c r="T9" s="10"/>
      <c r="U9" s="10"/>
      <c r="V9" s="10"/>
      <c r="W9" s="10"/>
      <c r="X9" s="10"/>
      <c r="Y9" s="10"/>
      <c r="Z9" s="10"/>
      <c r="AA9" s="10"/>
    </row>
    <row r="10" ht="22.5" customHeight="1">
      <c r="A10" s="258" t="s">
        <v>756</v>
      </c>
      <c r="B10" s="258" t="s">
        <v>848</v>
      </c>
      <c r="C10" s="48" t="s">
        <v>861</v>
      </c>
      <c r="D10" s="36" t="s">
        <v>44</v>
      </c>
      <c r="E10" s="39" t="s">
        <v>343</v>
      </c>
      <c r="F10" s="36" t="s">
        <v>268</v>
      </c>
      <c r="G10" s="235">
        <v>45602.0</v>
      </c>
      <c r="H10" s="323">
        <v>45716.0</v>
      </c>
      <c r="I10" s="235"/>
      <c r="J10" s="40"/>
      <c r="K10" s="324" t="s">
        <v>860</v>
      </c>
      <c r="L10" s="10"/>
      <c r="M10" s="10"/>
      <c r="N10" s="10"/>
      <c r="O10" s="10"/>
      <c r="P10" s="10"/>
      <c r="Q10" s="10"/>
      <c r="R10" s="10"/>
      <c r="S10" s="10"/>
      <c r="T10" s="10"/>
      <c r="U10" s="10"/>
      <c r="V10" s="10"/>
      <c r="W10" s="10"/>
      <c r="X10" s="10"/>
      <c r="Y10" s="10"/>
      <c r="Z10" s="10"/>
      <c r="AA10" s="10"/>
    </row>
    <row r="11" ht="22.5" customHeight="1">
      <c r="A11" s="258" t="s">
        <v>756</v>
      </c>
      <c r="B11" s="258" t="s">
        <v>848</v>
      </c>
      <c r="C11" s="48" t="s">
        <v>862</v>
      </c>
      <c r="D11" s="36" t="s">
        <v>44</v>
      </c>
      <c r="E11" s="39" t="s">
        <v>425</v>
      </c>
      <c r="F11" s="36" t="s">
        <v>268</v>
      </c>
      <c r="G11" s="235">
        <v>45719.0</v>
      </c>
      <c r="H11" s="323">
        <v>45751.0</v>
      </c>
      <c r="I11" s="235"/>
      <c r="J11" s="40"/>
      <c r="K11" s="324" t="s">
        <v>860</v>
      </c>
      <c r="L11" s="10"/>
      <c r="M11" s="10"/>
      <c r="N11" s="10"/>
      <c r="O11" s="10"/>
      <c r="P11" s="10"/>
      <c r="Q11" s="10"/>
      <c r="R11" s="10"/>
      <c r="S11" s="10"/>
      <c r="T11" s="10"/>
      <c r="U11" s="10"/>
      <c r="V11" s="10"/>
      <c r="W11" s="10"/>
      <c r="X11" s="10"/>
      <c r="Y11" s="10"/>
      <c r="Z11" s="10"/>
      <c r="AA11" s="10"/>
    </row>
    <row r="12" ht="22.5" customHeight="1">
      <c r="A12" s="258" t="s">
        <v>756</v>
      </c>
      <c r="B12" s="258" t="s">
        <v>848</v>
      </c>
      <c r="C12" s="48" t="s">
        <v>856</v>
      </c>
      <c r="D12" s="36" t="s">
        <v>44</v>
      </c>
      <c r="E12" s="39" t="s">
        <v>425</v>
      </c>
      <c r="F12" s="36" t="s">
        <v>268</v>
      </c>
      <c r="G12" s="325">
        <v>45754.0</v>
      </c>
      <c r="H12" s="326">
        <v>45877.0</v>
      </c>
      <c r="I12" s="325"/>
      <c r="J12" s="40"/>
      <c r="K12" s="324" t="s">
        <v>860</v>
      </c>
      <c r="L12" s="10"/>
      <c r="M12" s="10"/>
      <c r="N12" s="10"/>
      <c r="O12" s="10"/>
      <c r="P12" s="10"/>
      <c r="Q12" s="10"/>
      <c r="R12" s="10"/>
      <c r="S12" s="10"/>
      <c r="T12" s="10"/>
      <c r="U12" s="10"/>
      <c r="V12" s="10"/>
      <c r="W12" s="10"/>
      <c r="X12" s="10"/>
      <c r="Y12" s="10"/>
      <c r="Z12" s="10"/>
      <c r="AA12" s="10"/>
    </row>
    <row r="13" ht="22.5" customHeight="1">
      <c r="A13" s="258" t="s">
        <v>756</v>
      </c>
      <c r="B13" s="258" t="s">
        <v>848</v>
      </c>
      <c r="C13" s="48" t="s">
        <v>856</v>
      </c>
      <c r="D13" s="36" t="s">
        <v>44</v>
      </c>
      <c r="E13" s="39" t="s">
        <v>325</v>
      </c>
      <c r="F13" s="36" t="s">
        <v>268</v>
      </c>
      <c r="G13" s="325">
        <v>45754.0</v>
      </c>
      <c r="H13" s="326">
        <v>45877.0</v>
      </c>
      <c r="I13" s="325"/>
      <c r="J13" s="40"/>
      <c r="K13" s="324" t="s">
        <v>860</v>
      </c>
      <c r="L13" s="10"/>
      <c r="M13" s="10"/>
      <c r="N13" s="10"/>
      <c r="O13" s="10"/>
      <c r="P13" s="10"/>
      <c r="Q13" s="10"/>
      <c r="R13" s="10"/>
      <c r="S13" s="10"/>
      <c r="T13" s="10"/>
      <c r="U13" s="10"/>
      <c r="V13" s="10"/>
      <c r="W13" s="10"/>
      <c r="X13" s="10"/>
      <c r="Y13" s="10"/>
      <c r="Z13" s="10"/>
      <c r="AA13" s="10"/>
    </row>
    <row r="14" ht="22.5" customHeight="1">
      <c r="A14" s="9"/>
      <c r="B14" s="327"/>
      <c r="C14" s="121"/>
      <c r="D14" s="124"/>
      <c r="E14" s="328"/>
      <c r="F14" s="124"/>
      <c r="G14" s="19"/>
      <c r="H14" s="23"/>
      <c r="I14" s="329"/>
      <c r="J14" s="330"/>
      <c r="K14" s="132"/>
      <c r="L14" s="10"/>
      <c r="M14" s="10"/>
      <c r="N14" s="10"/>
      <c r="O14" s="10"/>
      <c r="P14" s="10"/>
      <c r="Q14" s="10"/>
      <c r="R14" s="10"/>
      <c r="S14" s="10"/>
      <c r="T14" s="10"/>
      <c r="U14" s="10"/>
      <c r="V14" s="10"/>
      <c r="W14" s="10"/>
      <c r="X14" s="10"/>
      <c r="Y14" s="10"/>
      <c r="Z14" s="10"/>
      <c r="AA14" s="10"/>
    </row>
    <row r="15" ht="22.5" customHeight="1">
      <c r="A15" s="9"/>
      <c r="B15" s="327"/>
      <c r="C15" s="128"/>
      <c r="D15" s="129"/>
      <c r="E15" s="139"/>
      <c r="F15" s="124"/>
      <c r="G15" s="19"/>
      <c r="H15" s="23"/>
      <c r="I15" s="331"/>
      <c r="J15" s="140"/>
      <c r="K15" s="143"/>
      <c r="L15" s="10"/>
      <c r="M15" s="10"/>
      <c r="N15" s="10"/>
      <c r="O15" s="10"/>
      <c r="P15" s="10"/>
      <c r="Q15" s="10"/>
      <c r="R15" s="10"/>
      <c r="S15" s="10"/>
      <c r="T15" s="10"/>
      <c r="U15" s="10"/>
      <c r="V15" s="10"/>
      <c r="W15" s="10"/>
      <c r="X15" s="10"/>
      <c r="Y15" s="10"/>
      <c r="Z15" s="10"/>
      <c r="AA15" s="10"/>
    </row>
    <row r="16" ht="22.5" customHeight="1">
      <c r="A16" s="9"/>
      <c r="B16" s="327"/>
      <c r="C16" s="121"/>
      <c r="D16" s="124"/>
      <c r="E16" s="332"/>
      <c r="F16" s="124"/>
      <c r="G16" s="19"/>
      <c r="H16" s="23"/>
      <c r="I16" s="23"/>
      <c r="J16" s="146"/>
      <c r="K16" s="132"/>
      <c r="L16" s="10"/>
      <c r="M16" s="10"/>
      <c r="N16" s="10"/>
      <c r="O16" s="10"/>
      <c r="P16" s="10"/>
      <c r="Q16" s="10"/>
      <c r="R16" s="10"/>
      <c r="S16" s="10"/>
      <c r="T16" s="10"/>
      <c r="U16" s="10"/>
      <c r="V16" s="10"/>
      <c r="W16" s="10"/>
      <c r="X16" s="10"/>
      <c r="Y16" s="10"/>
      <c r="Z16" s="10"/>
      <c r="AA16" s="10"/>
    </row>
    <row r="17" ht="22.5" customHeight="1">
      <c r="A17" s="9"/>
      <c r="B17" s="327"/>
      <c r="C17" s="128"/>
      <c r="D17" s="129"/>
      <c r="E17" s="139"/>
      <c r="F17" s="124"/>
      <c r="G17" s="19"/>
      <c r="H17" s="23"/>
      <c r="I17" s="331"/>
      <c r="J17" s="140"/>
      <c r="K17" s="21"/>
      <c r="L17" s="10"/>
      <c r="M17" s="10"/>
      <c r="N17" s="10"/>
      <c r="O17" s="10"/>
      <c r="P17" s="10"/>
      <c r="Q17" s="10"/>
      <c r="R17" s="10"/>
      <c r="S17" s="10"/>
      <c r="T17" s="10"/>
      <c r="U17" s="10"/>
      <c r="V17" s="10"/>
      <c r="W17" s="10"/>
      <c r="X17" s="10"/>
      <c r="Y17" s="10"/>
      <c r="Z17" s="10"/>
      <c r="AA17" s="10"/>
    </row>
    <row r="18" ht="22.5" customHeight="1">
      <c r="A18" s="9"/>
      <c r="B18" s="327"/>
      <c r="C18" s="121"/>
      <c r="D18" s="124"/>
      <c r="E18" s="328"/>
      <c r="F18" s="124"/>
      <c r="G18" s="16"/>
      <c r="H18" s="23"/>
      <c r="I18" s="16"/>
      <c r="J18" s="328"/>
      <c r="K18" s="138"/>
      <c r="L18" s="10"/>
      <c r="M18" s="10"/>
      <c r="N18" s="10"/>
      <c r="O18" s="10"/>
      <c r="P18" s="10"/>
      <c r="Q18" s="10"/>
      <c r="R18" s="10"/>
      <c r="S18" s="10"/>
      <c r="T18" s="10"/>
      <c r="U18" s="10"/>
      <c r="V18" s="10"/>
      <c r="W18" s="10"/>
      <c r="X18" s="10"/>
      <c r="Y18" s="10"/>
      <c r="Z18" s="10"/>
      <c r="AA18" s="10"/>
    </row>
    <row r="19" ht="22.5" customHeight="1">
      <c r="A19" s="9"/>
      <c r="B19" s="327"/>
      <c r="C19" s="128"/>
      <c r="D19" s="129"/>
      <c r="E19" s="139"/>
      <c r="F19" s="124"/>
      <c r="G19" s="16"/>
      <c r="H19" s="23"/>
      <c r="I19" s="16"/>
      <c r="J19" s="333"/>
      <c r="K19" s="143"/>
      <c r="L19" s="10"/>
      <c r="M19" s="10"/>
      <c r="N19" s="10"/>
      <c r="O19" s="10"/>
      <c r="P19" s="10"/>
      <c r="Q19" s="10"/>
      <c r="R19" s="10"/>
      <c r="S19" s="10"/>
      <c r="T19" s="10"/>
      <c r="U19" s="10"/>
      <c r="V19" s="10"/>
      <c r="W19" s="10"/>
      <c r="X19" s="10"/>
      <c r="Y19" s="10"/>
      <c r="Z19" s="10"/>
      <c r="AA19" s="10"/>
    </row>
    <row r="20" ht="22.5" customHeight="1">
      <c r="A20" s="9"/>
      <c r="B20" s="9"/>
      <c r="C20" s="9"/>
      <c r="D20" s="14"/>
      <c r="E20" s="15"/>
      <c r="F20" s="14"/>
      <c r="G20" s="16"/>
      <c r="H20" s="23"/>
      <c r="I20" s="23"/>
      <c r="J20" s="15"/>
      <c r="K20" s="15"/>
      <c r="L20" s="3"/>
      <c r="M20" s="3"/>
      <c r="N20" s="3"/>
      <c r="O20" s="3"/>
      <c r="P20" s="3"/>
      <c r="Q20" s="3"/>
      <c r="R20" s="3"/>
      <c r="S20" s="3"/>
      <c r="T20" s="3"/>
      <c r="U20" s="3"/>
      <c r="V20" s="3"/>
      <c r="W20" s="3"/>
      <c r="X20" s="3"/>
      <c r="Y20" s="3"/>
      <c r="Z20" s="3"/>
      <c r="AA20" s="3"/>
    </row>
    <row r="21" ht="22.5" customHeight="1">
      <c r="A21" s="9"/>
      <c r="B21" s="9"/>
      <c r="C21" s="151"/>
      <c r="D21" s="14"/>
      <c r="E21" s="15"/>
      <c r="F21" s="14"/>
      <c r="G21" s="16"/>
      <c r="H21" s="16"/>
      <c r="I21" s="16"/>
      <c r="J21" s="334"/>
      <c r="K21" s="15"/>
      <c r="L21" s="3"/>
      <c r="M21" s="3"/>
      <c r="N21" s="3"/>
      <c r="O21" s="3"/>
      <c r="P21" s="3"/>
      <c r="Q21" s="3"/>
      <c r="R21" s="3"/>
      <c r="S21" s="3"/>
      <c r="T21" s="3"/>
      <c r="U21" s="3"/>
      <c r="V21" s="3"/>
      <c r="W21" s="3"/>
      <c r="X21" s="3"/>
      <c r="Y21" s="3"/>
      <c r="Z21" s="3"/>
      <c r="AA21" s="3"/>
    </row>
    <row r="22" ht="22.5" customHeight="1">
      <c r="A22" s="9"/>
      <c r="B22" s="9"/>
      <c r="C22" s="153"/>
      <c r="D22" s="14"/>
      <c r="E22" s="15"/>
      <c r="F22" s="14"/>
      <c r="G22" s="16"/>
      <c r="H22" s="23"/>
      <c r="I22" s="16"/>
      <c r="J22" s="15"/>
      <c r="K22" s="15"/>
      <c r="L22" s="3"/>
      <c r="M22" s="3"/>
      <c r="N22" s="3"/>
      <c r="O22" s="3"/>
      <c r="P22" s="3"/>
      <c r="Q22" s="3"/>
      <c r="R22" s="3"/>
      <c r="S22" s="3"/>
      <c r="T22" s="3"/>
      <c r="U22" s="3"/>
      <c r="V22" s="3"/>
      <c r="W22" s="3"/>
      <c r="X22" s="3"/>
      <c r="Y22" s="3"/>
      <c r="Z22" s="3"/>
      <c r="AA22" s="3"/>
    </row>
    <row r="23" ht="22.5" customHeight="1">
      <c r="A23" s="9"/>
      <c r="B23" s="9"/>
      <c r="C23" s="151"/>
      <c r="D23" s="14"/>
      <c r="E23" s="15"/>
      <c r="F23" s="14"/>
      <c r="G23" s="16"/>
      <c r="H23" s="16"/>
      <c r="I23" s="16"/>
      <c r="J23" s="15"/>
      <c r="K23" s="15"/>
      <c r="L23" s="3"/>
      <c r="M23" s="3"/>
      <c r="N23" s="3"/>
      <c r="O23" s="3"/>
      <c r="P23" s="3"/>
      <c r="Q23" s="3"/>
      <c r="R23" s="3"/>
      <c r="S23" s="3"/>
      <c r="T23" s="3"/>
      <c r="U23" s="3"/>
      <c r="V23" s="3"/>
      <c r="W23" s="3"/>
      <c r="X23" s="3"/>
      <c r="Y23" s="3"/>
      <c r="Z23" s="3"/>
      <c r="AA23" s="3"/>
    </row>
    <row r="24" ht="22.5" customHeight="1">
      <c r="A24" s="9"/>
      <c r="B24" s="9"/>
      <c r="C24" s="153"/>
      <c r="D24" s="14"/>
      <c r="E24" s="15"/>
      <c r="F24" s="14"/>
      <c r="G24" s="16"/>
      <c r="H24" s="16"/>
      <c r="I24" s="16"/>
      <c r="J24" s="15"/>
      <c r="K24" s="15"/>
      <c r="L24" s="3"/>
      <c r="M24" s="3"/>
      <c r="N24" s="3"/>
      <c r="O24" s="3"/>
      <c r="P24" s="3"/>
      <c r="Q24" s="3"/>
      <c r="R24" s="3"/>
      <c r="S24" s="3"/>
      <c r="T24" s="3"/>
      <c r="U24" s="3"/>
      <c r="V24" s="3"/>
      <c r="W24" s="3"/>
      <c r="X24" s="3"/>
      <c r="Y24" s="3"/>
      <c r="Z24" s="3"/>
      <c r="AA24" s="3"/>
    </row>
    <row r="25" ht="22.5" customHeight="1">
      <c r="A25" s="9"/>
      <c r="B25" s="9"/>
      <c r="C25" s="5"/>
      <c r="D25" s="14"/>
      <c r="E25" s="15"/>
      <c r="F25" s="14"/>
      <c r="G25" s="19"/>
      <c r="H25" s="16"/>
      <c r="I25" s="16"/>
      <c r="J25" s="18"/>
      <c r="K25" s="15"/>
      <c r="L25" s="3"/>
      <c r="M25" s="3"/>
      <c r="N25" s="3"/>
      <c r="O25" s="3"/>
      <c r="P25" s="3"/>
      <c r="Q25" s="3"/>
      <c r="R25" s="3"/>
      <c r="S25" s="3"/>
      <c r="T25" s="3"/>
      <c r="U25" s="3"/>
      <c r="V25" s="3"/>
      <c r="W25" s="3"/>
      <c r="X25" s="3"/>
      <c r="Y25" s="3"/>
      <c r="Z25" s="3"/>
      <c r="AA25" s="3"/>
    </row>
    <row r="26" ht="22.5" customHeight="1">
      <c r="A26" s="9"/>
      <c r="B26" s="9"/>
      <c r="C26" s="5"/>
      <c r="D26" s="14"/>
      <c r="E26" s="18"/>
      <c r="F26" s="14"/>
      <c r="G26" s="19"/>
      <c r="H26" s="16"/>
      <c r="I26" s="28"/>
      <c r="J26" s="20"/>
      <c r="K26" s="15"/>
      <c r="L26" s="3"/>
      <c r="M26" s="3"/>
      <c r="N26" s="3"/>
      <c r="O26" s="3"/>
      <c r="P26" s="3"/>
      <c r="Q26" s="3"/>
      <c r="R26" s="3"/>
      <c r="S26" s="3"/>
      <c r="T26" s="3"/>
      <c r="U26" s="3"/>
      <c r="V26" s="3"/>
      <c r="W26" s="3"/>
      <c r="X26" s="3"/>
      <c r="Y26" s="3"/>
      <c r="Z26" s="3"/>
      <c r="AA26" s="3"/>
    </row>
    <row r="27" ht="22.5" customHeight="1">
      <c r="A27" s="9"/>
      <c r="B27" s="9"/>
      <c r="C27" s="5"/>
      <c r="D27" s="14"/>
      <c r="E27" s="15"/>
      <c r="F27" s="14"/>
      <c r="G27" s="19"/>
      <c r="H27" s="16"/>
      <c r="I27" s="28"/>
      <c r="J27" s="20"/>
      <c r="K27" s="20"/>
      <c r="L27" s="3"/>
      <c r="M27" s="3"/>
      <c r="N27" s="3"/>
      <c r="O27" s="3"/>
      <c r="P27" s="3"/>
      <c r="Q27" s="3"/>
      <c r="R27" s="3"/>
      <c r="S27" s="3"/>
      <c r="T27" s="3"/>
      <c r="U27" s="3"/>
      <c r="V27" s="3"/>
      <c r="W27" s="3"/>
      <c r="X27" s="3"/>
      <c r="Y27" s="3"/>
      <c r="Z27" s="3"/>
      <c r="AA27" s="3"/>
    </row>
    <row r="28" ht="22.5" customHeight="1">
      <c r="A28" s="9"/>
      <c r="B28" s="9"/>
      <c r="C28" s="5"/>
      <c r="D28" s="14"/>
      <c r="E28" s="15"/>
      <c r="F28" s="14"/>
      <c r="G28" s="19"/>
      <c r="H28" s="16"/>
      <c r="I28" s="28"/>
      <c r="J28" s="20"/>
      <c r="K28" s="15"/>
      <c r="L28" s="3"/>
      <c r="M28" s="3"/>
      <c r="N28" s="3"/>
      <c r="O28" s="3"/>
      <c r="P28" s="3"/>
      <c r="Q28" s="3"/>
      <c r="R28" s="3"/>
      <c r="S28" s="3"/>
      <c r="T28" s="3"/>
      <c r="U28" s="3"/>
      <c r="V28" s="3"/>
      <c r="W28" s="3"/>
      <c r="X28" s="3"/>
      <c r="Y28" s="3"/>
      <c r="Z28" s="3"/>
      <c r="AA28" s="3"/>
    </row>
    <row r="29" ht="22.5" customHeight="1">
      <c r="A29" s="335"/>
      <c r="B29" s="335"/>
      <c r="C29" s="320"/>
      <c r="D29" s="14"/>
      <c r="E29" s="15"/>
      <c r="F29" s="14"/>
      <c r="G29" s="19"/>
      <c r="H29" s="16"/>
      <c r="I29" s="28"/>
      <c r="J29" s="20"/>
      <c r="K29" s="15"/>
      <c r="L29" s="3"/>
      <c r="M29" s="3"/>
      <c r="N29" s="3"/>
      <c r="O29" s="3"/>
      <c r="P29" s="3"/>
      <c r="Q29" s="3"/>
      <c r="R29" s="3"/>
      <c r="S29" s="3"/>
      <c r="T29" s="3"/>
      <c r="U29" s="3"/>
      <c r="V29" s="3"/>
      <c r="W29" s="3"/>
      <c r="X29" s="3"/>
      <c r="Y29" s="3"/>
      <c r="Z29" s="3"/>
      <c r="AA29" s="3"/>
    </row>
    <row r="30" ht="22.5" customHeight="1">
      <c r="A30" s="335"/>
      <c r="B30" s="335"/>
      <c r="C30" s="321"/>
      <c r="D30" s="14"/>
      <c r="E30" s="15"/>
      <c r="F30" s="14"/>
      <c r="G30" s="19"/>
      <c r="H30" s="16"/>
      <c r="I30" s="28"/>
      <c r="J30" s="20"/>
      <c r="K30" s="15"/>
      <c r="L30" s="3"/>
      <c r="M30" s="3"/>
      <c r="N30" s="3"/>
      <c r="O30" s="3"/>
      <c r="P30" s="3"/>
      <c r="Q30" s="3"/>
      <c r="R30" s="3"/>
      <c r="S30" s="3"/>
      <c r="T30" s="3"/>
      <c r="U30" s="3"/>
      <c r="V30" s="3"/>
      <c r="W30" s="3"/>
      <c r="X30" s="3"/>
      <c r="Y30" s="3"/>
      <c r="Z30" s="3"/>
      <c r="AA30" s="3"/>
    </row>
    <row r="31" ht="22.5" customHeight="1">
      <c r="A31" s="9"/>
      <c r="B31" s="9"/>
      <c r="C31" s="5"/>
      <c r="D31" s="14"/>
      <c r="E31" s="15"/>
      <c r="F31" s="14"/>
      <c r="G31" s="16"/>
      <c r="H31" s="16"/>
      <c r="I31" s="28"/>
      <c r="J31" s="18"/>
      <c r="K31" s="15"/>
      <c r="L31" s="3"/>
      <c r="M31" s="3"/>
      <c r="N31" s="3"/>
      <c r="O31" s="3"/>
      <c r="P31" s="3"/>
      <c r="Q31" s="3"/>
      <c r="R31" s="3"/>
      <c r="S31" s="3"/>
      <c r="T31" s="3"/>
      <c r="U31" s="3"/>
      <c r="V31" s="3"/>
      <c r="W31" s="3"/>
      <c r="X31" s="3"/>
      <c r="Y31" s="3"/>
      <c r="Z31" s="3"/>
      <c r="AA31" s="3"/>
    </row>
    <row r="32" ht="22.5" customHeight="1">
      <c r="A32" s="9"/>
      <c r="B32" s="9"/>
      <c r="C32" s="5"/>
      <c r="D32" s="14"/>
      <c r="E32" s="15"/>
      <c r="F32" s="14"/>
      <c r="G32" s="19"/>
      <c r="H32" s="19"/>
      <c r="I32" s="28"/>
      <c r="J32" s="18"/>
      <c r="K32" s="15"/>
      <c r="L32" s="3"/>
      <c r="M32" s="3"/>
      <c r="N32" s="3"/>
      <c r="O32" s="3"/>
      <c r="P32" s="3"/>
      <c r="Q32" s="3"/>
      <c r="R32" s="3"/>
      <c r="S32" s="3"/>
      <c r="T32" s="3"/>
      <c r="U32" s="3"/>
      <c r="V32" s="3"/>
      <c r="W32" s="3"/>
      <c r="X32" s="3"/>
      <c r="Y32" s="3"/>
      <c r="Z32" s="3"/>
      <c r="AA32" s="3"/>
    </row>
    <row r="33" ht="22.5" customHeight="1">
      <c r="A33" s="9"/>
      <c r="B33" s="9"/>
      <c r="C33" s="5"/>
      <c r="D33" s="14"/>
      <c r="E33" s="15"/>
      <c r="F33" s="14"/>
      <c r="G33" s="16"/>
      <c r="H33" s="16"/>
      <c r="I33" s="28"/>
      <c r="J33" s="18"/>
      <c r="K33" s="15"/>
      <c r="L33" s="3"/>
      <c r="M33" s="3"/>
      <c r="N33" s="3"/>
      <c r="O33" s="3"/>
      <c r="P33" s="3"/>
      <c r="Q33" s="3"/>
      <c r="R33" s="3"/>
      <c r="S33" s="3"/>
      <c r="T33" s="3"/>
      <c r="U33" s="3"/>
      <c r="V33" s="3"/>
      <c r="W33" s="3"/>
      <c r="X33" s="3"/>
      <c r="Y33" s="3"/>
      <c r="Z33" s="3"/>
      <c r="AA33" s="3"/>
    </row>
    <row r="34" ht="22.5" customHeight="1">
      <c r="A34" s="9"/>
      <c r="B34" s="9"/>
      <c r="C34" s="5"/>
      <c r="D34" s="14"/>
      <c r="E34" s="15"/>
      <c r="F34" s="14"/>
      <c r="G34" s="16"/>
      <c r="H34" s="16"/>
      <c r="I34" s="28"/>
      <c r="J34" s="20"/>
      <c r="K34" s="15"/>
      <c r="L34" s="3"/>
      <c r="M34" s="3"/>
      <c r="N34" s="3"/>
      <c r="O34" s="3"/>
      <c r="P34" s="3"/>
      <c r="Q34" s="3"/>
      <c r="R34" s="3"/>
      <c r="S34" s="3"/>
      <c r="T34" s="3"/>
      <c r="U34" s="3"/>
      <c r="V34" s="3"/>
      <c r="W34" s="3"/>
      <c r="X34" s="3"/>
      <c r="Y34" s="3"/>
      <c r="Z34" s="3"/>
      <c r="AA34" s="3"/>
    </row>
    <row r="35" ht="22.5" customHeight="1">
      <c r="A35" s="18"/>
      <c r="B35" s="18"/>
      <c r="C35" s="15"/>
      <c r="D35" s="14"/>
      <c r="E35" s="15"/>
      <c r="F35" s="14"/>
      <c r="G35" s="16"/>
      <c r="H35" s="23"/>
      <c r="I35" s="16"/>
      <c r="J35" s="18"/>
      <c r="K35" s="24"/>
      <c r="L35" s="3"/>
      <c r="M35" s="3"/>
      <c r="N35" s="3"/>
      <c r="O35" s="3"/>
      <c r="P35" s="3"/>
      <c r="Q35" s="3"/>
      <c r="R35" s="3"/>
      <c r="S35" s="3"/>
      <c r="T35" s="3"/>
      <c r="U35" s="3"/>
      <c r="V35" s="3"/>
      <c r="W35" s="3"/>
      <c r="X35" s="3"/>
      <c r="Y35" s="3"/>
      <c r="Z35" s="3"/>
      <c r="AA35" s="3"/>
    </row>
    <row r="36" ht="22.5" customHeight="1">
      <c r="A36" s="18"/>
      <c r="B36" s="18"/>
      <c r="C36" s="15"/>
      <c r="D36" s="31"/>
      <c r="E36" s="15"/>
      <c r="F36" s="31"/>
      <c r="G36" s="16"/>
      <c r="H36" s="16"/>
      <c r="I36" s="28"/>
      <c r="J36" s="20"/>
      <c r="K36" s="20"/>
      <c r="L36" s="3"/>
      <c r="M36" s="3"/>
      <c r="N36" s="3"/>
      <c r="O36" s="3"/>
      <c r="P36" s="3"/>
      <c r="Q36" s="3"/>
      <c r="R36" s="3"/>
      <c r="S36" s="3"/>
      <c r="T36" s="3"/>
      <c r="U36" s="3"/>
      <c r="V36" s="3"/>
      <c r="W36" s="3"/>
      <c r="X36" s="3"/>
      <c r="Y36" s="3"/>
      <c r="Z36" s="3"/>
      <c r="AA36" s="3"/>
    </row>
    <row r="37" ht="22.5" customHeight="1">
      <c r="A37" s="18"/>
      <c r="B37" s="18"/>
      <c r="C37" s="15"/>
      <c r="D37" s="31"/>
      <c r="E37" s="15"/>
      <c r="F37" s="31"/>
      <c r="G37" s="16"/>
      <c r="H37" s="16"/>
      <c r="I37" s="28"/>
      <c r="J37" s="20"/>
      <c r="K37" s="20"/>
      <c r="L37" s="3"/>
      <c r="M37" s="3"/>
      <c r="N37" s="3"/>
      <c r="O37" s="3"/>
      <c r="P37" s="3"/>
      <c r="Q37" s="3"/>
      <c r="R37" s="3"/>
      <c r="S37" s="3"/>
      <c r="T37" s="3"/>
      <c r="U37" s="3"/>
      <c r="V37" s="3"/>
      <c r="W37" s="3"/>
      <c r="X37" s="3"/>
      <c r="Y37" s="3"/>
      <c r="Z37" s="3"/>
      <c r="AA37" s="3"/>
    </row>
    <row r="38" ht="22.5" customHeight="1">
      <c r="A38" s="18"/>
      <c r="B38" s="18"/>
      <c r="C38" s="15"/>
      <c r="D38" s="31"/>
      <c r="E38" s="15"/>
      <c r="F38" s="31"/>
      <c r="G38" s="16"/>
      <c r="H38" s="16"/>
      <c r="I38" s="28"/>
      <c r="J38" s="20"/>
      <c r="K38" s="20"/>
      <c r="L38" s="3"/>
      <c r="M38" s="3"/>
      <c r="N38" s="3"/>
      <c r="O38" s="3"/>
      <c r="P38" s="3"/>
      <c r="Q38" s="3"/>
      <c r="R38" s="3"/>
      <c r="S38" s="3"/>
      <c r="T38" s="3"/>
      <c r="U38" s="3"/>
      <c r="V38" s="3"/>
      <c r="W38" s="3"/>
      <c r="X38" s="3"/>
      <c r="Y38" s="3"/>
      <c r="Z38" s="3"/>
      <c r="AA38" s="3"/>
    </row>
    <row r="39" ht="22.5" customHeight="1">
      <c r="A39" s="18"/>
      <c r="B39" s="18"/>
      <c r="C39" s="15"/>
      <c r="D39" s="31"/>
      <c r="E39" s="15"/>
      <c r="F39" s="31"/>
      <c r="G39" s="16"/>
      <c r="H39" s="16"/>
      <c r="I39" s="28"/>
      <c r="J39" s="20"/>
      <c r="K39" s="20"/>
      <c r="L39" s="3"/>
      <c r="M39" s="3"/>
      <c r="N39" s="3"/>
      <c r="O39" s="3"/>
      <c r="P39" s="3"/>
      <c r="Q39" s="3"/>
      <c r="R39" s="3"/>
      <c r="S39" s="3"/>
      <c r="T39" s="3"/>
      <c r="U39" s="3"/>
      <c r="V39" s="3"/>
      <c r="W39" s="3"/>
      <c r="X39" s="3"/>
      <c r="Y39" s="3"/>
      <c r="Z39" s="3"/>
      <c r="AA39" s="3"/>
    </row>
    <row r="40" ht="22.5" customHeight="1">
      <c r="A40" s="18"/>
      <c r="B40" s="18"/>
      <c r="C40" s="15"/>
      <c r="D40" s="31"/>
      <c r="E40" s="15"/>
      <c r="F40" s="31"/>
      <c r="G40" s="16"/>
      <c r="H40" s="16"/>
      <c r="I40" s="28"/>
      <c r="J40" s="20"/>
      <c r="K40" s="20"/>
      <c r="L40" s="3"/>
      <c r="M40" s="3"/>
      <c r="N40" s="3"/>
      <c r="O40" s="3"/>
      <c r="P40" s="3"/>
      <c r="Q40" s="3"/>
      <c r="R40" s="3"/>
      <c r="S40" s="3"/>
      <c r="T40" s="3"/>
      <c r="U40" s="3"/>
      <c r="V40" s="3"/>
      <c r="W40" s="3"/>
      <c r="X40" s="3"/>
      <c r="Y40" s="3"/>
      <c r="Z40" s="3"/>
      <c r="AA40" s="3"/>
    </row>
    <row r="41" ht="22.5" customHeight="1">
      <c r="A41" s="18"/>
      <c r="B41" s="18"/>
      <c r="C41" s="15"/>
      <c r="D41" s="31"/>
      <c r="E41" s="15"/>
      <c r="F41" s="31"/>
      <c r="G41" s="16"/>
      <c r="H41" s="16"/>
      <c r="I41" s="28"/>
      <c r="J41" s="20"/>
      <c r="K41" s="20"/>
      <c r="L41" s="3"/>
      <c r="M41" s="3"/>
      <c r="N41" s="3"/>
      <c r="O41" s="3"/>
      <c r="P41" s="3"/>
      <c r="Q41" s="3"/>
      <c r="R41" s="3"/>
      <c r="S41" s="3"/>
      <c r="T41" s="3"/>
      <c r="U41" s="3"/>
      <c r="V41" s="3"/>
      <c r="W41" s="3"/>
      <c r="X41" s="3"/>
      <c r="Y41" s="3"/>
      <c r="Z41" s="3"/>
      <c r="AA41" s="3"/>
    </row>
    <row r="42" ht="22.5" customHeight="1">
      <c r="A42" s="18"/>
      <c r="B42" s="18"/>
      <c r="C42" s="15"/>
      <c r="D42" s="31"/>
      <c r="E42" s="15"/>
      <c r="F42" s="31"/>
      <c r="G42" s="16"/>
      <c r="H42" s="16"/>
      <c r="I42" s="28"/>
      <c r="J42" s="20"/>
      <c r="K42" s="20"/>
      <c r="L42" s="3"/>
      <c r="M42" s="3"/>
      <c r="N42" s="3"/>
      <c r="O42" s="3"/>
      <c r="P42" s="3"/>
      <c r="Q42" s="3"/>
      <c r="R42" s="3"/>
      <c r="S42" s="3"/>
      <c r="T42" s="3"/>
      <c r="U42" s="3"/>
      <c r="V42" s="3"/>
      <c r="W42" s="3"/>
      <c r="X42" s="3"/>
      <c r="Y42" s="3"/>
      <c r="Z42" s="3"/>
      <c r="AA42" s="3"/>
    </row>
    <row r="43" ht="22.5" customHeight="1">
      <c r="A43" s="18"/>
      <c r="B43" s="18"/>
      <c r="C43" s="15"/>
      <c r="D43" s="31"/>
      <c r="E43" s="15"/>
      <c r="F43" s="31"/>
      <c r="G43" s="16"/>
      <c r="H43" s="16"/>
      <c r="I43" s="28"/>
      <c r="J43" s="20"/>
      <c r="K43" s="20"/>
      <c r="L43" s="3"/>
      <c r="M43" s="3"/>
      <c r="N43" s="3"/>
      <c r="O43" s="3"/>
      <c r="P43" s="3"/>
      <c r="Q43" s="3"/>
      <c r="R43" s="3"/>
      <c r="S43" s="3"/>
      <c r="T43" s="3"/>
      <c r="U43" s="3"/>
      <c r="V43" s="3"/>
      <c r="W43" s="3"/>
      <c r="X43" s="3"/>
      <c r="Y43" s="3"/>
      <c r="Z43" s="3"/>
      <c r="AA43" s="3"/>
    </row>
    <row r="44" ht="22.5" customHeight="1">
      <c r="A44" s="18"/>
      <c r="B44" s="18"/>
      <c r="C44" s="15"/>
      <c r="D44" s="31"/>
      <c r="E44" s="15"/>
      <c r="F44" s="31"/>
      <c r="G44" s="16"/>
      <c r="H44" s="16"/>
      <c r="I44" s="28"/>
      <c r="J44" s="20"/>
      <c r="K44" s="20"/>
      <c r="L44" s="3"/>
      <c r="M44" s="3"/>
      <c r="N44" s="3"/>
      <c r="O44" s="3"/>
      <c r="P44" s="3"/>
      <c r="Q44" s="3"/>
      <c r="R44" s="3"/>
      <c r="S44" s="3"/>
      <c r="T44" s="3"/>
      <c r="U44" s="3"/>
      <c r="V44" s="3"/>
      <c r="W44" s="3"/>
      <c r="X44" s="3"/>
      <c r="Y44" s="3"/>
      <c r="Z44" s="3"/>
      <c r="AA44" s="3"/>
    </row>
  </sheetData>
  <conditionalFormatting sqref="H4:H6">
    <cfRule type="expression" dxfId="6" priority="1">
      <formula>AND(H4&lt;&gt;"",H4&lt;=TODAY(),F4&lt;&gt;"Finalizada")</formula>
    </cfRule>
  </conditionalFormatting>
  <conditionalFormatting sqref="H4:H6">
    <cfRule type="expression" dxfId="7" priority="2">
      <formula>AND(H4&lt;&gt;"",H4&gt;TODAY(),H4&lt;=TODAY()+5,F4&lt;&gt;"Finalizada")</formula>
    </cfRule>
  </conditionalFormatting>
  <conditionalFormatting sqref="H4:H6">
    <cfRule type="expression" dxfId="8" priority="3">
      <formula>AND(H4&lt;&gt;"",H4&gt;TODAY()+5,H4&lt;=TODAY()+15,F4&lt;&gt;"Finalizada")</formula>
    </cfRule>
  </conditionalFormatting>
  <dataValidations>
    <dataValidation type="list" allowBlank="1" sqref="F2:F44">
      <formula1>"No iniciada,En curso,Finalizada,Atrasado"</formula1>
    </dataValidation>
    <dataValidation type="custom" allowBlank="1" showDropDown="1" sqref="G2:H44">
      <formula1>OR(NOT(ISERROR(DATEVALUE(G2))), AND(ISNUMBER(G2), LEFT(CELL("format", G2))="D"))</formula1>
    </dataValidation>
    <dataValidation type="custom" allowBlank="1" showDropDown="1" sqref="I2:I44">
      <formula1>OR(NOT(ISERROR(DATEVALUE(I2))), AND(ISNUMBER(I2), LEFT(CELL("format", I2))="D"))</formula1>
    </dataValidation>
    <dataValidation allowBlank="1" showDropDown="1" sqref="C2:C44 K2:K44"/>
    <dataValidation type="list" allowBlank="1" sqref="D2:D44">
      <formula1>"Muy alta,Alta,Media,Baja"</formula1>
    </dataValidation>
  </dataValidations>
  <hyperlinks>
    <hyperlink r:id="rId1" ref="E4"/>
    <hyperlink r:id="rId2" ref="J4"/>
    <hyperlink r:id="rId3" ref="E5"/>
    <hyperlink r:id="rId4" ref="E6"/>
    <hyperlink r:id="rId5" ref="E7"/>
    <hyperlink r:id="rId6" ref="J7"/>
    <hyperlink r:id="rId7" ref="E8"/>
    <hyperlink r:id="rId8" ref="E9"/>
    <hyperlink r:id="rId9" ref="E10"/>
    <hyperlink r:id="rId10" ref="E11"/>
    <hyperlink r:id="rId11" ref="E12"/>
    <hyperlink r:id="rId12" ref="E13"/>
  </hyperlinks>
  <drawing r:id="rId13"/>
  <tableParts count="1">
    <tablePart r:id="rId15"/>
  </tableParts>
</worksheet>
</file>